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68"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3" i="12"/>
  <c r="J12" i="12"/>
  <c r="J21" i="12"/>
  <c r="J23" i="12"/>
  <c r="B7729" i="106"/>
  <c r="B7734" i="106"/>
  <c r="B7726" i="106"/>
  <c r="D82" i="36"/>
  <c r="F161" i="34"/>
  <c r="J24" i="2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s="1"/>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c r="D3668" i="106" s="1"/>
  <c r="K338" i="29"/>
  <c r="K339" i="29" s="1"/>
  <c r="B3669" i="106"/>
  <c r="D3669" i="106" s="1"/>
  <c r="B3670" i="106"/>
  <c r="D3670"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5" i="36"/>
  <c r="D77" i="36"/>
  <c r="D78" i="36"/>
  <c r="D85" i="36"/>
  <c r="B59" i="127"/>
  <c r="B60" i="127"/>
  <c r="D26" i="108"/>
  <c r="E26" i="108"/>
  <c r="F26" i="108"/>
  <c r="G26" i="108"/>
  <c r="D27" i="108"/>
  <c r="E27" i="108"/>
  <c r="F27" i="108"/>
  <c r="G27"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B4363" i="106" s="1"/>
  <c r="D4363" i="106" s="1"/>
  <c r="J172" i="5"/>
  <c r="B6396" i="106" s="1"/>
  <c r="D6396" i="106" s="1"/>
  <c r="K172" i="5"/>
  <c r="B5000" i="106" s="1"/>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J274" i="5"/>
  <c r="B7054" i="106" s="1"/>
  <c r="D7054" i="106" s="1"/>
  <c r="F5" i="4"/>
  <c r="B3408" i="106" s="1"/>
  <c r="D3408"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D11" i="37"/>
  <c r="D22" i="37"/>
  <c r="H22" i="37"/>
  <c r="L22" i="37"/>
  <c r="D24" i="37"/>
  <c r="B4270" i="106" s="1"/>
  <c r="D4270" i="106" s="1"/>
  <c r="D13" i="7"/>
  <c r="B3726" i="106" s="1"/>
  <c r="D3726" i="106" s="1"/>
  <c r="F94" i="34"/>
  <c r="B5752" i="106"/>
  <c r="D5752" i="106" s="1"/>
  <c r="J173" i="5"/>
  <c r="B1746" i="106"/>
  <c r="D1746" i="106" s="1"/>
  <c r="D17" i="7"/>
  <c r="B4104" i="106" s="1"/>
  <c r="D4104" i="106" s="1"/>
  <c r="D18" i="7"/>
  <c r="B4105" i="106" s="1"/>
  <c r="D4105" i="106" s="1"/>
  <c r="D15" i="7"/>
  <c r="B1772" i="106" s="1"/>
  <c r="D1772" i="106" s="1"/>
  <c r="F106" i="34" l="1"/>
  <c r="B5847" i="106"/>
  <c r="D5847" i="106" s="1"/>
  <c r="N23" i="3"/>
  <c r="B284" i="106" s="1"/>
  <c r="D284" i="106" s="1"/>
  <c r="G5" i="4"/>
  <c r="B3409" i="106" s="1"/>
  <c r="D3409" i="106" s="1"/>
  <c r="D5" i="4"/>
  <c r="B3406" i="106" s="1"/>
  <c r="D3406" i="106" s="1"/>
  <c r="B4216" i="106"/>
  <c r="D4216" i="106" s="1"/>
  <c r="B5125" i="106"/>
  <c r="D5125" i="106" s="1"/>
  <c r="L331" i="29"/>
  <c r="I331" i="29"/>
  <c r="B7222" i="106" s="1"/>
  <c r="D7222" i="106" s="1"/>
  <c r="C331" i="29"/>
  <c r="B7216" i="106" s="1"/>
  <c r="D7216" i="106" s="1"/>
  <c r="B7206" i="106"/>
  <c r="D7206" i="106" s="1"/>
  <c r="F77" i="4"/>
  <c r="B3255" i="106" s="1"/>
  <c r="D3255" i="106" s="1"/>
  <c r="B3254" i="106"/>
  <c r="D3254" i="106" s="1"/>
  <c r="B2091" i="106"/>
  <c r="D2091" i="106" s="1"/>
  <c r="B6191" i="106"/>
  <c r="D6191" i="106" s="1"/>
  <c r="J41" i="3"/>
  <c r="B3654" i="106"/>
  <c r="D3654" i="106" s="1"/>
  <c r="H341" i="29"/>
  <c r="B3656" i="106" s="1"/>
  <c r="D3656" i="106" s="1"/>
  <c r="I24" i="12"/>
  <c r="B1995" i="106"/>
  <c r="D1995" i="106" s="1"/>
  <c r="H202" i="29"/>
  <c r="B1375" i="106" s="1"/>
  <c r="D1375" i="106" s="1"/>
  <c r="B4156" i="106"/>
  <c r="D4156" i="106" s="1"/>
  <c r="E138" i="29"/>
  <c r="B4203" i="106" s="1"/>
  <c r="D4203" i="106" s="1"/>
  <c r="B4202" i="106"/>
  <c r="D4202" i="106" s="1"/>
  <c r="K341" i="29"/>
  <c r="K13" i="4" s="1"/>
  <c r="B3572" i="106" s="1"/>
  <c r="D3572" i="106" s="1"/>
  <c r="K76" i="4"/>
  <c r="B3586" i="106" s="1"/>
  <c r="D3586" i="106" s="1"/>
  <c r="K24" i="12"/>
  <c r="J88" i="28"/>
  <c r="H305" i="29"/>
  <c r="B1554" i="106" s="1"/>
  <c r="D1554" i="106" s="1"/>
  <c r="B1553" i="106"/>
  <c r="D1553" i="106" s="1"/>
  <c r="J22" i="37"/>
  <c r="H33" i="118"/>
  <c r="K109" i="5"/>
  <c r="F42" i="34"/>
  <c r="J354" i="29"/>
  <c r="B7245" i="106" s="1"/>
  <c r="B7071" i="106"/>
  <c r="D7071" i="106" s="1"/>
  <c r="B7011" i="106"/>
  <c r="D7011" i="106" s="1"/>
  <c r="B3318" i="106"/>
  <c r="D3318" i="106" s="1"/>
  <c r="I77" i="4"/>
  <c r="B3319" i="106" s="1"/>
  <c r="D3319" i="106" s="1"/>
  <c r="K286" i="29"/>
  <c r="B1308" i="106"/>
  <c r="D1308" i="106" s="1"/>
  <c r="E168" i="29"/>
  <c r="B1309" i="106" s="1"/>
  <c r="D1309" i="106" s="1"/>
  <c r="B122" i="106"/>
  <c r="D122" i="106" s="1"/>
  <c r="D41" i="3"/>
  <c r="E14" i="145"/>
  <c r="G14" i="145" s="1"/>
  <c r="B1124" i="106"/>
  <c r="D1124" i="106" s="1"/>
  <c r="F15" i="145"/>
  <c r="F19" i="145" s="1"/>
  <c r="B1274" i="106"/>
  <c r="D1274" i="106" s="1"/>
  <c r="D4" i="7"/>
  <c r="B1760" i="106" s="1"/>
  <c r="D1760" i="106" s="1"/>
  <c r="F104" i="34"/>
  <c r="B6840" i="106"/>
  <c r="D6840" i="106" s="1"/>
  <c r="B6838" i="106"/>
  <c r="D6838" i="106" s="1"/>
  <c r="E109" i="5"/>
  <c r="E4" i="4" s="1"/>
  <c r="B2630" i="106" s="1"/>
  <c r="D2630" i="106" s="1"/>
  <c r="F49" i="34"/>
  <c r="D37" i="108"/>
  <c r="F37" i="108"/>
  <c r="B7063" i="106"/>
  <c r="D7063" i="106" s="1"/>
  <c r="B3658" i="106"/>
  <c r="D3658" i="106" s="1"/>
  <c r="H352" i="29"/>
  <c r="B7242" i="106" s="1"/>
  <c r="D7242" i="106" s="1"/>
  <c r="H288" i="29"/>
  <c r="B1454" i="106" s="1"/>
  <c r="D1454" i="106" s="1"/>
  <c r="B1452" i="106"/>
  <c r="D1452" i="106" s="1"/>
  <c r="B3565" i="106"/>
  <c r="D3565" i="106" s="1"/>
  <c r="K41" i="3"/>
  <c r="J109" i="5"/>
  <c r="F19" i="7"/>
  <c r="G341" i="29"/>
  <c r="B3649" i="106" s="1"/>
  <c r="D3649" i="106" s="1"/>
  <c r="B3647" i="106"/>
  <c r="D3647" i="106" s="1"/>
  <c r="B3619" i="106"/>
  <c r="D3619" i="106" s="1"/>
  <c r="C341" i="29"/>
  <c r="B3621" i="106" s="1"/>
  <c r="D3621" i="106" s="1"/>
  <c r="B3454" i="106"/>
  <c r="D3454" i="106" s="1"/>
  <c r="L15" i="11"/>
  <c r="B3459" i="106" s="1"/>
  <c r="D3459" i="106" s="1"/>
  <c r="K223" i="29"/>
  <c r="B4087" i="106"/>
  <c r="D4087" i="106" s="1"/>
  <c r="K178" i="29"/>
  <c r="F13" i="4" s="1"/>
  <c r="B2596" i="106" s="1"/>
  <c r="D2596" i="106" s="1"/>
  <c r="G204" i="29"/>
  <c r="B1364" i="106"/>
  <c r="D1364" i="106" s="1"/>
  <c r="B1324" i="106"/>
  <c r="D1324" i="106" s="1"/>
  <c r="K162" i="29"/>
  <c r="B1314" i="106"/>
  <c r="D1314" i="106" s="1"/>
  <c r="H166" i="29"/>
  <c r="B169" i="106"/>
  <c r="D169" i="106" s="1"/>
  <c r="F41" i="3"/>
  <c r="K278" i="29"/>
  <c r="B1223" i="106"/>
  <c r="D1223" i="106" s="1"/>
  <c r="K84" i="29"/>
  <c r="G15" i="145"/>
  <c r="F128" i="34"/>
  <c r="F28" i="108"/>
  <c r="E28" i="108"/>
  <c r="F93" i="34"/>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D30" i="36" l="1"/>
  <c r="B7760" i="106"/>
  <c r="D7760" i="106" s="1"/>
  <c r="B6216" i="106"/>
  <c r="D6216" i="106" s="1"/>
  <c r="D57" i="36"/>
  <c r="B7733" i="106"/>
  <c r="D7733" i="106" s="1"/>
  <c r="K26" i="12"/>
  <c r="B7743" i="106" s="1"/>
  <c r="D7743" i="106" s="1"/>
  <c r="B1996" i="106"/>
  <c r="D1996" i="106" s="1"/>
  <c r="I26" i="12"/>
  <c r="B7741" i="106" s="1"/>
  <c r="D7741" i="106" s="1"/>
  <c r="B1474" i="106"/>
  <c r="D1474" i="106" s="1"/>
  <c r="G12" i="4"/>
  <c r="B2607" i="106" s="1"/>
  <c r="D2607" i="106" s="1"/>
  <c r="B124" i="106"/>
  <c r="D124" i="106" s="1"/>
  <c r="D51" i="36"/>
  <c r="B1515" i="106"/>
  <c r="D1515" i="106" s="1"/>
  <c r="G16" i="4"/>
  <c r="B2611" i="106" s="1"/>
  <c r="D2611" i="106" s="1"/>
  <c r="B3724" i="106"/>
  <c r="D3724" i="106" s="1"/>
  <c r="G15" i="4"/>
  <c r="B6032" i="106" s="1"/>
  <c r="D6032" i="106" s="1"/>
  <c r="F73" i="34"/>
  <c r="B1365" i="106"/>
  <c r="D1365" i="106" s="1"/>
  <c r="F65" i="34"/>
  <c r="B3568" i="106"/>
  <c r="D3568" i="106" s="1"/>
  <c r="D58" i="36"/>
  <c r="B171" i="106"/>
  <c r="D171" i="106" s="1"/>
  <c r="D53" i="36"/>
  <c r="F274" i="5"/>
  <c r="C114" i="29"/>
  <c r="B757" i="106" s="1"/>
  <c r="D757" i="106" s="1"/>
  <c r="F175" i="34"/>
  <c r="L16" i="11"/>
  <c r="B2061" i="106" s="1"/>
  <c r="D2061" i="106" s="1"/>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<sst xmlns="http://schemas.openxmlformats.org/spreadsheetml/2006/main" count="5117" uniqueCount="2152">
  <si>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</si>
  <si>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</si>
  <si>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</si>
  <si>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</si>
  <si>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</si>
  <si>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</si>
  <si>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</si>
  <si>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</si>
  <si>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</si>
  <si>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</si>
  <si>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</si>
  <si>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</si>
  <si>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</si>
  <si>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</si>
  <si>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</si>
  <si>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</si>
  <si>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</si>
  <si>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</si>
  <si>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</si>
  <si>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</si>
  <si>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</si>
  <si>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</si>
  <si>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</si>
  <si>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</si>
  <si>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</si>
  <si>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</si>
  <si>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</si>
  <si>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</si>
  <si>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</si>
  <si>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</si>
  <si>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</si>
  <si>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</si>
  <si>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</si>
  <si>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</si>
  <si>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</si>
  <si>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</si>
  <si>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</si>
  <si>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</si>
  <si>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</si>
  <si>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</si>
  <si>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</si>
  <si>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</si>
  <si>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</si>
  <si>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</si>
  <si>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</si>
  <si>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</si>
  <si>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</si>
  <si>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</si>
  <si>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</si>
  <si>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</si>
  <si>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</si>
  <si>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</si>
  <si>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</si>
  <si>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</si>
  <si>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</si>
  <si>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</si>
  <si>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</si>
  <si>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</si>
  <si>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</si>
  <si>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</si>
  <si>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</si>
  <si>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</si>
  <si>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</si>
  <si>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</si>
  <si>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</si>
  <si>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</si>
  <si>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</si>
  <si>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</si>
  <si>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</si>
  <si>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</si>
  <si>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</si>
  <si>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</si>
  <si>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</si>
  <si>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</si>
  <si>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</si>
  <si>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</si>
  <si>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</si>
  <si>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</si>
  <si>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</si>
  <si>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</si>
  <si>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</si>
  <si>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</si>
  <si>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</si>
  <si>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</si>
  <si>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</si>
  <si>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</si>
  <si>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</si>
  <si>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</si>
  <si>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</si>
  <si>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</si>
  <si>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</si>
  <si>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</si>
  <si>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</si>
  <si>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</si>
  <si>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</si>
  <si>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</si>
  <si>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</si>
  <si>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</si>
  <si>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</si>
  <si>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</si>
  <si>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</si>
  <si>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</si>
  <si>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</si>
  <si>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</si>
  <si>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</si>
  <si>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</si>
  <si>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</si>
  <si>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</si>
  <si>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</si>
  <si>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</si>
  <si>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</si>
  <si>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</si>
  <si>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</si>
  <si>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</si>
  <si>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</si>
  <si>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</si>
  <si>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</si>
  <si>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</si>
  <si>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</si>
  <si>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</si>
  <si>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</si>
  <si>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</si>
  <si>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</si>
  <si>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</si>
  <si>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</si>
  <si>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</si>
  <si>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</si>
  <si>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</si>
  <si>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</si>
  <si>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</si>
  <si>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</si>
  <si>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</si>
  <si>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</si>
  <si>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</si>
  <si>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</si>
  <si>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</si>
  <si>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</si>
  <si>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</si>
  <si>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</si>
  <si>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</si>
  <si>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</si>
  <si>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</si>
  <si>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</si>
  <si>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</si>
  <si>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</si>
  <si>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</si>
  <si>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</si>
  <si>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</si>
  <si>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</si>
  <si>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</si>
  <si>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</si>
  <si>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</si>
  <si>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</si>
  <si>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</si>
  <si>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</si>
  <si>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</si>
  <si>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</si>
  <si>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</si>
  <si>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</si>
  <si>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</si>
  <si>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</si>
  <si>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</si>
  <si>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</si>
  <si>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</si>
  <si>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</si>
  <si>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</si>
  <si>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</si>
  <si>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</si>
  <si>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</si>
  <si>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</si>
  <si>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</si>
  <si>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</si>
  <si>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</si>
  <si>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</si>
  <si>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</si>
  <si>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</si>
  <si>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</si>
  <si>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</si>
  <si>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</si>
  <si>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</si>
  <si>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</si>
  <si>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</si>
  <si>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</si>
  <si>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</si>
  <si>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</si>
  <si>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</si>
  <si>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</si>
  <si>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</si>
  <si>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</si>
  <si>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</si>
  <si>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</si>
  <si>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</si>
  <si>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</si>
  <si>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</si>
  <si>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</si>
  <si>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</si>
  <si>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</si>
  <si>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</si>
  <si>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</si>
  <si>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</si>
  <si>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</si>
  <si>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</si>
  <si>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</si>
  <si>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</si>
  <si>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</si>
  <si>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</si>
  <si>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</si>
  <si>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</si>
  <si>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</si>
  <si>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</si>
  <si>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</si>
  <si>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</si>
  <si>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</si>
  <si>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</si>
  <si>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</si>
  <si>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</si>
  <si>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</si>
  <si>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</si>
  <si>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</si>
  <si>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</si>
  <si>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</si>
  <si>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</si>
  <si>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</si>
  <si>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</si>
  <si>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</si>
  <si>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</si>
  <si>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</si>
  <si>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</si>
  <si>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</si>
  <si>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</si>
  <si>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</si>
  <si>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</si>
  <si>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</si>
  <si>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</si>
  <si>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</si>
  <si>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</si>
  <si>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</si>
  <si>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</si>
  <si>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</si>
  <si>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</si>
  <si>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</si>
  <si>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</si>
  <si>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</si>
  <si>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</si>
  <si>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</si>
  <si>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</si>
  <si>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</si>
  <si>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</si>
  <si>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</si>
  <si>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</si>
  <si>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</si>
  <si>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</si>
  <si>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</si>
  <si>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</si>
  <si>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</si>
  <si>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</si>
  <si>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</si>
  <si>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</si>
  <si>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</si>
  <si>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</si>
  <si>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</si>
  <si>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</si>
  <si>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</si>
  <si>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</si>
  <si>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</si>
  <si>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</si>
  <si>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</si>
  <si>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</si>
  <si>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</si>
  <si>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</si>
  <si>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</si>
  <si>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</si>
  <si>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</si>
  <si>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</si>
  <si>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</si>
  <si>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</si>
  <si>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</si>
  <si>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</si>
  <si>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</si>
  <si>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</si>
  <si>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</si>
  <si>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</si>
  <si>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</si>
  <si>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</si>
  <si>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</si>
  <si>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</si>
  <si>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</si>
  <si>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</si>
  <si>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</si>
  <si>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</si>
  <si>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</si>
  <si>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</si>
  <si>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</si>
  <si>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</si>
  <si>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</si>
  <si>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</si>
  <si>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</si>
  <si>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</si>
  <si>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</si>
  <si>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</si>
  <si>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</si>
  <si>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</si>
  <si>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</si>
  <si>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</si>
  <si>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</si>
  <si>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</si>
  <si>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</si>
  <si>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</si>
  <si>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</si>
  <si>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</si>
  <si>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</si>
  <si>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</si>
  <si>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</si>
  <si>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</si>
  <si>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</si>
  <si>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</si>
  <si>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</si>
  <si>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</si>
  <si>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</si>
  <si>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</si>
  <si>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</si>
  <si>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</si>
  <si>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</si>
  <si>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</si>
  <si>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</si>
  <si>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</si>
  <si>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</si>
  <si>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</si>
  <si>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</si>
  <si>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</si>
  <si>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</si>
  <si>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</si>
  <si>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</si>
  <si>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</si>
  <si>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</si>
  <si>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</si>
  <si>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</si>
  <si>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</si>
  <si>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</si>
  <si>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</si>
  <si>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</si>
  <si>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</si>
  <si>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</si>
  <si>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</si>
  <si>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</si>
  <si>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</si>
  <si>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</si>
  <si>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</si>
  <si>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</si>
  <si>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</si>
  <si>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</si>
  <si>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</si>
  <si>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</si>
  <si>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</si>
  <si>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</si>
  <si>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</si>
  <si>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</si>
  <si>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</si>
  <si>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</si>
  <si>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</si>
  <si>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</si>
  <si>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</si>
  <si>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</si>
  <si>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</si>
  <si>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</si>
  <si>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</si>
  <si>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</si>
  <si>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</si>
  <si>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</si>
  <si>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</si>
  <si>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</si>
  <si>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</si>
  <si>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</si>
  <si>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</si>
  <si>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</si>
  <si>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</si>
  <si>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</si>
  <si>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</si>
  <si>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</si>
  <si>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</si>
  <si>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</si>
  <si>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</si>
  <si>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</si>
  <si>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</si>
  <si>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</si>
  <si>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</si>
  <si>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</si>
  <si>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</si>
  <si>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</si>
  <si>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</si>
  <si>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</si>
  <si>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</si>
  <si>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</si>
  <si>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</si>
  <si>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</si>
  <si>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</si>
  <si>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</si>
  <si>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</si>
  <si>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</si>
  <si>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</si>
  <si>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</si>
  <si>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</si>
  <si>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</si>
  <si>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</si>
  <si>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</si>
  <si>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</si>
  <si>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</si>
  <si>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</si>
  <si>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</si>
  <si>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</si>
  <si>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</si>
  <si>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</si>
  <si>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</si>
  <si>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</si>
  <si>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</si>
  <si>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</si>
  <si>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</si>
  <si>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</si>
  <si>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</si>
  <si>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</si>
  <si>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</si>
  <si>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</si>
  <si>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</si>
  <si>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</si>
  <si>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</si>
  <si>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</si>
  <si>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</si>
  <si>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</si>
  <si>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</si>
  <si>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</si>
  <si>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</si>
  <si>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</si>
  <si>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</si>
  <si>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</si>
  <si>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</si>
  <si>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</si>
  <si>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</si>
  <si>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</si>
  <si>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</si>
  <si>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</si>
  <si>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</si>
  <si>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</si>
  <si>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</si>
  <si>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</si>
  <si>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</si>
  <si>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</si>
  <si>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</si>
  <si>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</si>
  <si>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</si>
  <si>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</si>
  <si>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</si>
  <si>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</si>
  <si>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</si>
  <si>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</si>
  <si>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</si>
  <si>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</si>
  <si>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</si>
  <si>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</si>
  <si>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</si>
  <si>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</si>
  <si>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</si>
  <si>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</si>
  <si>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</si>
  <si>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</si>
  <si>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</si>
  <si>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</si>
  <si>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</si>
  <si>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</si>
  <si>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</si>
  <si>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</si>
  <si>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</si>
  <si>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</si>
  <si>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</si>
  <si>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</si>
  <si>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</si>
  <si>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</si>
  <si>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</si>
  <si>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</si>
  <si>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</si>
  <si>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</si>
  <si>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</si>
  <si>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</si>
  <si>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</si>
  <si>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</si>
  <si>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</si>
  <si>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</si>
  <si>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</si>
  <si>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</si>
  <si>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</si>
  <si>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</si>
  <si>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</si>
  <si>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</si>
  <si>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</si>
  <si>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</si>
  <si>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</si>
  <si>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</si>
  <si>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</si>
  <si>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</si>
  <si>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</si>
  <si>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</si>
  <si>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</si>
  <si>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</si>
  <si>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</si>
  <si>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</si>
  <si>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</si>
  <si>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</si>
  <si>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</si>
  <si>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</si>
  <si>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</si>
  <si>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</si>
  <si>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</si>
  <si>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</si>
  <si>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</si>
  <si>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</si>
  <si>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</si>
  <si>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</si>
  <si>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</si>
  <si>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</si>
  <si>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</si>
  <si>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</si>
  <si>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</si>
  <si>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</si>
  <si>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</si>
  <si>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</si>
  <si>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</si>
  <si>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</si>
  <si>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</si>
  <si>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</si>
  <si>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</si>
  <si>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</si>
  <si>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</si>
  <si>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</si>
  <si>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</si>
  <si>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</si>
  <si>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</si>
  <si>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</si>
  <si>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</si>
  <si>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</si>
  <si>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</si>
  <si>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</si>
  <si>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</si>
  <si>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</si>
  <si>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</si>
  <si>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</si>
  <si>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</si>
  <si>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</si>
  <si>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</si>
  <si>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</si>
  <si>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</si>
  <si>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</si>
  <si>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</si>
  <si>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</si>
  <si>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</si>
  <si>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</si>
  <si>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</si>
  <si>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</si>
  <si>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</si>
  <si>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</si>
  <si>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</si>
  <si>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</si>
  <si>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</si>
  <si>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</si>
  <si>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</si>
  <si>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</si>
  <si>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</si>
  <si>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</si>
  <si>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</si>
  <si>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</si>
  <si>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</si>
  <si>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</si>
  <si>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</si>
  <si>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</si>
  <si>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</si>
  <si>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</si>
  <si>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</si>
  <si>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</si>
  <si>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</si>
  <si>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</si>
  <si>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</si>
  <si>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</si>
  <si>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</si>
  <si>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</si>
  <si>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</si>
  <si>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</si>
  <si>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</si>
  <si>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</si>
  <si>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</si>
  <si>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</si>
  <si>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</si>
  <si>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</si>
  <si>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</si>
  <si>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</si>
  <si>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</si>
  <si>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</si>
  <si>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</si>
  <si>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</si>
  <si>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</si>
  <si>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</si>
  <si>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</si>
  <si>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</si>
  <si>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</si>
  <si>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</si>
  <si>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</si>
  <si>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</si>
  <si>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</si>
  <si>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</si>
  <si>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</si>
  <si>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</si>
  <si>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</si>
  <si>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</si>
  <si>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</si>
  <si>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</si>
  <si>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</si>
  <si>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</si>
  <si>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</si>
  <si>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</si>
  <si>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</si>
  <si>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</si>
  <si>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</si>
  <si>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</si>
  <si>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</si>
  <si>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</si>
  <si>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</si>
  <si>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</si>
  <si>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</si>
  <si>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</si>
  <si>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</si>
  <si>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</si>
  <si>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</si>
  <si>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</si>
  <si>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</si>
  <si>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</si>
  <si>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</si>
  <si>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</si>
  <si>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</si>
  <si>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</si>
  <si>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</si>
  <si>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</si>
  <si>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</si>
  <si>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</si>
  <si>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</si>
  <si>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</si>
  <si>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</si>
  <si>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</si>
  <si>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</si>
  <si>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</si>
  <si>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</si>
  <si>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</si>
  <si>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</si>
  <si>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</si>
  <si>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</si>
  <si>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</si>
  <si>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</si>
  <si>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</si>
  <si>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</si>
  <si>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</si>
  <si>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</si>
  <si>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</si>
  <si>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</si>
  <si>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</si>
  <si>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</si>
  <si>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</si>
  <si>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</si>
  <si>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</si>
  <si>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</si>
  <si>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</si>
  <si>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</si>
  <si>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</si>
  <si>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</si>
  <si>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</si>
  <si>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</si>
  <si>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</si>
  <si>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</si>
  <si>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</si>
  <si>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</si>
  <si>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</si>
  <si>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</si>
  <si>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</si>
  <si>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</si>
  <si>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</si>
  <si>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</si>
  <si>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</si>
  <si>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</si>
  <si>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</si>
  <si>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</si>
  <si>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</si>
  <si>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</si>
  <si>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</si>
  <si>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</si>
  <si>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</si>
  <si>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</si>
  <si>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</si>
  <si>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</si>
  <si>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</si>
  <si>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</si>
  <si>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</si>
  <si>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</si>
  <si>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</si>
  <si>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</si>
  <si>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</si>
  <si>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</si>
  <si>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</si>
  <si>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</si>
  <si>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</si>
  <si>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</si>
  <si>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</si>
  <si>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</si>
  <si>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</si>
  <si>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</si>
  <si>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</si>
  <si>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</si>
  <si>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</si>
  <si>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</si>
  <si>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</si>
  <si>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</si>
  <si>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</si>
  <si>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</si>
  <si>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</si>
  <si>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</si>
  <si>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</si>
  <si>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</si>
  <si>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</si>
  <si>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</si>
  <si>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</si>
  <si>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</si>
  <si>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</si>
  <si>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</si>
  <si>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</si>
  <si>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</si>
  <si>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</si>
  <si>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</si>
  <si>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</si>
  <si>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</si>
  <si>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</si>
  <si>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</si>
  <si>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</si>
  <si>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</si>
  <si>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</si>
  <si>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</si>
  <si>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</si>
  <si>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</si>
  <si>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</si>
  <si>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</si>
  <si>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</si>
  <si>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</si>
  <si>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</si>
  <si>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</si>
  <si>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</si>
  <si>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</si>
  <si>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</si>
  <si>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</si>
  <si>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</si>
  <si>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</si>
  <si>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</si>
  <si>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</si>
  <si>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</si>
  <si>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</si>
  <si>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</si>
  <si>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</si>
  <si>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</si>
  <si>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</si>
  <si>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</si>
  <si>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</si>
  <si>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</si>
  <si>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</si>
  <si>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</si>
  <si>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</si>
  <si>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</si>
  <si>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</si>
  <si>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</si>
  <si>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</si>
  <si>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</si>
  <si>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</si>
  <si>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</si>
  <si>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</si>
  <si>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</si>
  <si>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</si>
  <si>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</si>
  <si>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</si>
  <si>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</si>
  <si>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</si>
  <si>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</si>
  <si>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</si>
  <si>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</si>
  <si>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</si>
  <si>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</si>
  <si>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</si>
  <si>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</si>
  <si>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</si>
  <si>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</si>
  <si>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</si>
  <si>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</si>
  <si>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</si>
  <si>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</si>
  <si>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</si>
  <si>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</si>
  <si>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</si>
  <si>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</si>
  <si>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</si>
  <si>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</si>
  <si>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</si>
  <si>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</si>
  <si>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</si>
  <si>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</si>
  <si>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</si>
  <si>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</si>
  <si>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</si>
  <si>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</si>
  <si>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</si>
  <si>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</si>
  <si>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</si>
  <si>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</si>
  <si>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</si>
  <si>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</si>
  <si>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</si>
  <si>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</si>
  <si>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</si>
  <si>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</si>
  <si>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</si>
  <si>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</si>
  <si>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</si>
  <si>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</si>
  <si>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</si>
  <si>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</si>
  <si>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</si>
  <si>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</si>
  <si>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</si>
  <si>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</si>
  <si>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</si>
  <si>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</si>
  <si>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</si>
  <si>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</si>
  <si>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</si>
  <si>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</si>
  <si>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</si>
  <si>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</si>
  <si>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</si>
  <si>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</si>
  <si>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</si>
  <si>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</si>
  <si>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</si>
  <si>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</si>
  <si>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</si>
  <si>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</si>
  <si>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</si>
  <si>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</si>
  <si>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</si>
  <si>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</si>
  <si>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</si>
  <si>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</si>
  <si>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</si>
  <si>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</si>
  <si>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</si>
  <si>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</si>
  <si>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</si>
  <si>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</si>
  <si>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</si>
  <si>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</si>
  <si>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</si>
  <si>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</si>
  <si>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</si>
  <si>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</si>
  <si>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</si>
  <si>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</si>
  <si>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</si>
  <si>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</si>
  <si>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</si>
  <si>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</si>
  <si>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</si>
  <si>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</si>
  <si>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</si>
  <si>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</si>
  <si>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</si>
  <si>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</si>
  <si>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</si>
  <si>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</si>
  <si>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</si>
  <si>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</si>
  <si>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</si>
  <si>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</si>
  <si>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</si>
  <si>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</si>
  <si>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</si>
  <si>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</si>
  <si>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</si>
  <si>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</si>
  <si>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</si>
  <si>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</si>
  <si>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</si>
  <si>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</si>
  <si>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</si>
  <si>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</si>
  <si>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</si>
  <si>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</si>
  <si>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</si>
  <si>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</si>
  <si>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</si>
  <si>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</si>
  <si>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</si>
  <si>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</si>
  <si>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</si>
  <si>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</si>
  <si>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</si>
  <si>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</si>
  <si>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</si>
  <si>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</si>
  <si>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</si>
  <si>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</si>
  <si>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</si>
  <si>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</si>
  <si>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</si>
  <si>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</si>
  <si>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</si>
  <si>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</si>
  <si>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</si>
  <si>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</si>
  <si>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</si>
  <si>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</si>
  <si>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</si>
  <si>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</si>
  <si>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</si>
  <si>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</si>
  <si>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</si>
  <si>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</si>
  <si>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</si>
  <si>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</si>
  <si>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</si>
  <si>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</si>
  <si>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</si>
  <si>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</si>
  <si>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</si>
  <si>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</si>
  <si>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</si>
  <si>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</si>
  <si>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</si>
  <si>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</si>
  <si>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</si>
  <si>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</si>
  <si>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</si>
  <si>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</si>
  <si>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</si>
  <si>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</si>
  <si>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</si>
  <si>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</si>
  <si>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</si>
  <si>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</si>
  <si>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</si>
  <si>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</si>
  <si>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</si>
  <si>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</si>
  <si>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</si>
  <si>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</si>
  <si>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</si>
  <si>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</si>
  <si>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</si>
  <si>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</si>
  <si>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</si>
  <si>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</si>
  <si>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</si>
  <si>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</si>
  <si>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</si>
  <si>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</si>
  <si>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</si>
  <si>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</si>
  <si>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</si>
  <si>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</si>
  <si>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</si>
  <si>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</si>
  <si>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</si>
  <si>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</si>
  <si>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</si>
  <si>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</si>
  <si>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</si>
  <si>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</si>
  <si>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</si>
  <si>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</si>
  <si>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</si>
  <si>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</si>
  <si>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</si>
  <si>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</si>
  <si>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</si>
  <si>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</si>
  <si>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</si>
  <si>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</si>
  <si>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</si>
  <si>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</si>
  <si>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</si>
  <si>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</si>
  <si>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</si>
  <si>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</si>
  <si>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</si>
  <si>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</si>
  <si>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</si>
  <si>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</si>
  <si>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</si>
  <si>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</si>
  <si>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</si>
  <si>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</si>
  <si>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</si>
  <si>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</si>
  <si>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</si>
  <si>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</si>
  <si>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</si>
  <si>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</si>
  <si>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</si>
  <si>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</si>
  <si>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</si>
  <si>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</si>
  <si>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</si>
  <si>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</si>
  <si>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</si>
  <si>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</si>
  <si>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</si>
  <si>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</si>
  <si>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</si>
  <si>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</si>
  <si>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</si>
  <si>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</si>
  <si>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</si>
  <si>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</si>
  <si>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</si>
  <si>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</si>
  <si>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</si>
  <si>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</si>
  <si>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</si>
  <si>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</si>
  <si>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</si>
  <si>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</si>
  <si>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</si>
  <si>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</si>
  <si>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</si>
  <si>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</si>
  <si>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</si>
  <si>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</si>
  <si>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</si>
  <si>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</si>
  <si>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</si>
  <si>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</si>
  <si>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</si>
  <si>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</si>
  <si>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</si>
  <si>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</si>
  <si>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</si>
  <si>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</si>
  <si>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</si>
  <si>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</si>
  <si>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</si>
  <si>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</si>
  <si>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</si>
  <si>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</si>
  <si>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</si>
  <si>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</si>
  <si>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</si>
  <si>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</si>
  <si>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</si>
  <si>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</si>
  <si>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</si>
  <si>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</si>
  <si>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</si>
  <si>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</si>
  <si>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</si>
  <si>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</si>
  <si>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</si>
  <si>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</si>
  <si>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</si>
  <si>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</si>
  <si>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</si>
  <si>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</si>
  <si>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</si>
  <si>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</si>
  <si>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</si>
  <si>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</si>
  <si>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</si>
  <si>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</si>
  <si>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</si>
  <si>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</si>
  <si>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</si>
  <si>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</si>
  <si>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</si>
  <si>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</si>
  <si>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</si>
  <si>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</si>
  <si>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</si>
  <si>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</si>
  <si>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</si>
  <si>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</si>
  <si>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</si>
  <si>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</si>
  <si>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</si>
  <si>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</si>
  <si>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</si>
  <si>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</si>
  <si>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</si>
  <si>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</si>
  <si>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</si>
  <si>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</si>
  <si>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</si>
  <si>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</si>
  <si>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</si>
  <si>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</si>
  <si>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</si>
  <si>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</si>
  <si>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</si>
  <si>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</si>
  <si>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</si>
  <si>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</si>
  <si>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</si>
  <si>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</si>
  <si>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</si>
  <si>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</si>
  <si>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</si>
  <si>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</si>
  <si>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</si>
  <si>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</si>
  <si>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</si>
  <si>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</si>
  <si>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</si>
  <si>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</si>
  <si>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</si>
  <si>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</si>
  <si>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</si>
  <si>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</si>
  <si>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</si>
  <si>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</si>
  <si>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</si>
  <si>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</si>
  <si>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</si>
  <si>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</si>
  <si>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</si>
  <si>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</si>
  <si>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</si>
  <si>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</si>
  <si>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</si>
  <si>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</si>
  <si>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</si>
  <si>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</si>
  <si>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</si>
  <si>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</si>
  <si>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</si>
  <si>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</si>
  <si>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</si>
  <si>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</si>
  <si>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</si>
  <si>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</si>
  <si>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</si>
  <si>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</si>
  <si>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</si>
  <si>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</si>
  <si>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</si>
  <si>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</si>
  <si>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</si>
  <si>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</si>
  <si>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</si>
  <si>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</si>
  <si>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</si>
  <si>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</si>
  <si>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</si>
  <si>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</si>
  <si>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</si>
  <si>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</si>
  <si>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</si>
  <si>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</si>
  <si>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</si>
  <si>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</si>
  <si>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</si>
  <si>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</si>
  <si>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</si>
  <si>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</si>
  <si>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</si>
  <si>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</si>
  <si>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</si>
  <si>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</si>
  <si>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</si>
  <si>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</si>
  <si>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</si>
  <si>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</si>
  <si>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</si>
  <si>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</si>
  <si>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</si>
  <si>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</si>
  <si>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</si>
  <si>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</si>
  <si>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</si>
  <si>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</si>
  <si>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</si>
  <si>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</si>
  <si>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</si>
  <si>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</si>
  <si>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</si>
  <si>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</si>
  <si>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</si>
  <si>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</si>
  <si>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</si>
  <si>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</si>
  <si>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</si>
  <si>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</si>
  <si>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</si>
  <si>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</si>
  <si>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</si>
  <si>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</si>
  <si>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</si>
  <si>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</si>
  <si>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</si>
  <si>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</si>
  <si>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</si>
  <si>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</si>
  <si>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</si>
  <si>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</si>
  <si>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</si>
  <si>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</si>
  <si>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</si>
  <si>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</si>
  <si>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</si>
  <si>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</si>
  <si>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</si>
  <si>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</si>
  <si>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</si>
  <si>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</si>
  <si>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</si>
  <si>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</si>
  <si>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</si>
  <si>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</si>
  <si>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</si>
  <si>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</si>
  <si>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</si>
  <si>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</si>
  <si>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</si>
  <si>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</si>
  <si>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</si>
  <si>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</si>
  <si>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</si>
  <si>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</si>
  <si>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</si>
  <si>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</si>
  <si>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</si>
  <si>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</si>
  <si>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</si>
  <si>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</si>
  <si>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</si>
  <si>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</si>
  <si>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</si>
  <si>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</si>
  <si>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</si>
  <si>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</si>
  <si>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</si>
  <si>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</si>
  <si>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</si>
  <si>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</si>
  <si>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</si>
  <si>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</si>
  <si>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</si>
  <si>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</si>
  <si>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</si>
  <si>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</si>
  <si>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</si>
  <si>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</si>
  <si>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</si>
  <si>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</si>
  <si>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</si>
  <si>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</si>
  <si>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</si>
  <si>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</si>
  <si>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</si>
  <si>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</si>
  <si>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</si>
  <si>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</si>
  <si>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</si>
  <si>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</si>
  <si>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</si>
  <si>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</si>
  <si>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</si>
  <si>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</si>
  <si>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</si>
  <si>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</si>
  <si>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</si>
  <si>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</si>
  <si>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</si>
  <si>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</si>
  <si>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</si>
  <si>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</si>
  <si>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</si>
  <si>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</si>
  <si>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</si>
  <si>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</si>
  <si>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</si>
  <si>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</si>
  <si>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</si>
  <si>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</si>
  <si>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</si>
  <si>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</si>
  <si>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</si>
  <si>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</si>
  <si>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</si>
  <si>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</si>
  <si>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</si>
  <si>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</si>
  <si>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</si>
  <si>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</si>
  <si>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</si>
  <si>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</si>
  <si>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</si>
  <si>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</si>
  <si>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</si>
  <si>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</si>
  <si>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</si>
  <si>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</si>
  <si>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</si>
  <si>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</si>
  <si>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</si>
  <si>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</si>
  <si>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</si>
  <si>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</si>
  <si>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</si>
  <si>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</si>
  <si>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</si>
  <si>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</si>
  <si>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</si>
  <si>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</si>
  <si>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</si>
  <si>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</si>
  <si>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</si>
  <si>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</si>
  <si>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</si>
  <si>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</si>
  <si>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</si>
  <si>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</si>
  <si>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</si>
  <si>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</si>
  <si>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</si>
  <si>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</si>
  <si>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</si>
  <si>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</si>
  <si>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</si>
  <si>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</si>
  <si>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</si>
  <si>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</si>
  <si>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</si>
  <si>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</si>
  <si>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</si>
  <si>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</si>
  <si>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</si>
  <si>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</si>
  <si>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</si>
  <si>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</si>
  <si>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</si>
  <si>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</si>
  <si>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</si>
  <si>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</si>
  <si>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</si>
  <si>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</si>
  <si>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</si>
  <si>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</si>
  <si>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</si>
  <si>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</si>
  <si>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</si>
  <si>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</si>
  <si>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</si>
  <si>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</si>
  <si>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</si>
  <si>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</si>
  <si>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</si>
  <si>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</si>
  <si>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</si>
  <si>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</si>
  <si>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</si>
  <si>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</si>
  <si>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</si>
  <si>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</si>
  <si>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</si>
  <si>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</si>
  <si>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</si>
  <si>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</si>
  <si>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</si>
  <si>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</si>
  <si>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</si>
  <si>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</si>
  <si>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</si>
  <si>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</si>
  <si>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</si>
  <si>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</si>
  <si>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</si>
  <si>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</si>
  <si>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</si>
  <si>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</si>
  <si>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</si>
  <si>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</si>
  <si>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</si>
  <si>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</si>
  <si>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</si>
  <si>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</si>
  <si>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</si>
  <si>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</si>
  <si>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</si>
  <si>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</si>
  <si>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</si>
  <si>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</si>
  <si>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</si>
  <si>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</si>
  <si>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</si>
  <si>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</si>
  <si>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</si>
  <si>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</si>
  <si>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</si>
  <si>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</si>
  <si>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</si>
  <si>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</si>
  <si>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</si>
  <si>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</si>
  <si>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</si>
  <si>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</si>
  <si>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</si>
  <si>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</si>
  <si>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</si>
  <si>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</si>
  <si>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</si>
  <si>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</si>
  <si>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</si>
  <si>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</si>
  <si>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</si>
  <si>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</si>
  <si>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</si>
  <si>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</si>
  <si>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</si>
  <si>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</si>
  <si>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</si>
  <si>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</si>
  <si>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</si>
  <si>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</si>
  <si>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</si>
  <si>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</si>
  <si>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</si>
  <si>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</si>
  <si>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</si>
  <si>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</si>
  <si>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</si>
  <si>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</si>
  <si>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</si>
  <si>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</si>
  <si>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</si>
  <si>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</si>
  <si>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</si>
  <si>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</si>
  <si>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</si>
  <si>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</si>
  <si>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</si>
  <si>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</si>
  <si>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</si>
  <si>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</si>
  <si>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</si>
  <si>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</si>
  <si>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</si>
  <si>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</si>
  <si>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</si>
  <si>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</si>
  <si>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</si>
  <si>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</si>
  <si>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</si>
  <si>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</si>
  <si>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</si>
  <si>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</si>
  <si>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</si>
  <si>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</si>
  <si>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</si>
  <si>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</si>
  <si>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</si>
  <si>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</si>
  <si>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</si>
  <si>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</si>
  <si>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</si>
  <si>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</si>
  <si>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</si>
  <si>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</si>
  <si>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</si>
  <si>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</si>
  <si>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</si>
  <si>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</si>
  <si>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</si>
  <si>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</si>
  <si>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</si>
  <si>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</si>
  <si>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</si>
  <si>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</si>
  <si>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</si>
  <si>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</si>
  <si>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</si>
  <si>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</si>
  <si>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</si>
  <si>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</si>
  <si>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</si>
  <si>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</si>
  <si>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</si>
  <si>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</si>
  <si>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</si>
  <si>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</si>
  <si>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</si>
  <si>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</si>
  <si>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</si>
  <si>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</si>
  <si>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</si>
  <si>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</si>
  <si>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</si>
  <si>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</si>
  <si>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</si>
  <si>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</si>
  <si>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</si>
  <si>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</si>
  <si>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</si>
  <si>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</si>
  <si>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</si>
  <si>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</si>
  <si>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</si>
  <si>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</si>
  <si>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</si>
  <si>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</si>
  <si>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</si>
  <si>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</si>
  <si>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</si>
  <si>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</si>
  <si>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</si>
  <si>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</si>
  <si>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</si>
  <si>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</si>
  <si>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</si>
  <si>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</si>
  <si>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</si>
  <si>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</si>
  <si>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</si>
  <si>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</si>
  <si>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</si>
  <si>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</si>
  <si>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</si>
  <si>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</si>
  <si>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</si>
  <si>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</si>
  <si>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</si>
  <si>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</si>
  <si>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</si>
  <si>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</si>
  <si>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</si>
  <si>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</si>
  <si>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</si>
  <si>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</si>
  <si>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</si>
  <si>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</si>
  <si>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</si>
  <si>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</si>
  <si>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</si>
  <si>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</si>
  <si>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</si>
  <si>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</si>
  <si>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</si>
  <si>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</si>
  <si>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</si>
  <si>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</si>
  <si>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</si>
  <si>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</si>
  <si>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</si>
  <si>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</si>
  <si>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</si>
  <si>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</si>
  <si>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</si>
  <si>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</si>
  <si>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</si>
  <si>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</si>
  <si>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</si>
  <si>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</si>
  <si>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</si>
  <si>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</si>
  <si>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</si>
  <si>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</si>
  <si>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</si>
  <si>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</si>
  <si>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</si>
  <si>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</si>
  <si>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</si>
  <si>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</si>
  <si>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</si>
  <si>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</si>
  <si>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</si>
  <si>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</si>
  <si>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</si>
  <si>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</si>
  <si>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</si>
  <si>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</si>
  <si>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</si>
  <si>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</si>
  <si>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</si>
  <si>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</si>
  <si>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</si>
  <si>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</si>
  <si>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</si>
  <si>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</si>
  <si>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</si>
  <si>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</si>
  <si>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</si>
  <si>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</si>
  <si>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</si>
  <si>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</si>
  <si>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</si>
  <si>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</si>
  <si>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</si>
  <si>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</si>
  <si>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</si>
  <si>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</si>
  <si>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</si>
  <si>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</si>
  <si>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</si>
  <si>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</si>
  <si>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</si>
  <si>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</si>
  <si>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</si>
  <si>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</si>
  <si>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</si>
  <si>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</si>
  <si>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</si>
  <si>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</si>
  <si>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</si>
  <si>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</si>
  <si>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</si>
  <si>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</si>
  <si>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</si>
  <si>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</si>
  <si>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</si>
  <si>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</si>
  <si>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</si>
  <si>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</si>
  <si>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</si>
  <si>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</si>
  <si>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</si>
  <si>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</si>
  <si>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</si>
  <si>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</si>
  <si>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</si>
  <si>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</si>
  <si>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</si>
  <si>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</si>
  <si>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</si>
  <si>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</si>
  <si>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</si>
  <si>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</si>
  <si>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</si>
  <si>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</si>
  <si>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</si>
  <si>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</si>
  <si>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</si>
  <si>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</si>
  <si>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</si>
  <si>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</si>
  <si>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</si>
  <si>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</si>
  <si>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</si>
  <si>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</si>
  <si>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</si>
  <si>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</si>
  <si>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</si>
  <si>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</si>
  <si>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</si>
  <si>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</si>
  <si>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</si>
  <si>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</si>
  <si>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</si>
  <si>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</si>
  <si>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</si>
  <si>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</si>
  <si>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</si>
  <si>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</si>
  <si>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</si>
  <si>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</si>
  <si>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</si>
  <si>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</si>
  <si>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</si>
  <si>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</si>
  <si>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</si>
  <si>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</si>
  <si>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</si>
  <si>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</si>
  <si>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</si>
  <si>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</si>
  <si>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</si>
  <si>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</si>
  <si>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</si>
  <si>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</si>
  <si>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</si>
  <si>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</si>
  <si>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</si>
  <si>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</si>
  <si>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</si>
  <si>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</si>
  <si>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</si>
  <si>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</si>
  <si>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</si>
  <si>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</si>
  <si>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</si>
  <si>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</si>
  <si>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</si>
  <si>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</si>
  <si>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</si>
  <si>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</si>
  <si>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</si>
  <si>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</si>
  <si>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</si>
  <si>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</si>
  <si>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</si>
  <si>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</si>
  <si>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</si>
  <si>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</si>
  <si>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</si>
  <si>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</si>
  <si>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</si>
  <si>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</si>
  <si>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</si>
  <si>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</si>
  <si>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</si>
  <si>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</si>
  <si>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</si>
  <si>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</si>
  <si>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</si>
  <si>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</si>
  <si>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</si>
  <si>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</si>
  <si>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</si>
  <si>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</si>
  <si>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</si>
  <si>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</si>
  <si>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</si>
  <si>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</si>
  <si>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</si>
  <si>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</si>
  <si>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</si>
  <si>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</si>
  <si>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</si>
  <si>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</si>
  <si>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</si>
  <si>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</si>
  <si>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</si>
  <si>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</si>
  <si>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</si>
  <si>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</si>
  <si>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</si>
  <si>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</si>
  <si>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</si>
  <si>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</si>
  <si>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</si>
  <si>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</si>
  <si>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</si>
  <si>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</si>
  <si>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</si>
  <si>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</si>
  <si>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</si>
  <si>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</si>
  <si>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</si>
  <si>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</si>
  <si>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</si>
  <si>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</si>
  <si>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</si>
  <si>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</si>
  <si>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</si>
  <si>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</si>
  <si>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</si>
  <si>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</si>
  <si>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</si>
  <si>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</si>
  <si>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</si>
  <si>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</si>
  <si>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</si>
  <si>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</si>
  <si>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</si>
  <si>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</si>
  <si>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</si>
  <si>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</si>
  <si>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</si>
  <si>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</si>
  <si>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</si>
  <si>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</si>
  <si>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</si>
  <si>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</si>
  <si>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</si>
  <si>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</si>
  <si>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</si>
  <si>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</si>
  <si>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</si>
  <si>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</si>
  <si>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</si>
  <si>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</si>
  <si>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</si>
  <si>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</si>
  <si>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</si>
  <si>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</si>
  <si>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</si>
  <si>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</si>
  <si>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</si>
  <si>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</si>
  <si>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</si>
  <si>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</si>
  <si>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</si>
  <si>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</si>
  <si>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</si>
  <si>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</si>
  <si>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</si>
  <si>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</si>
  <si>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</si>
  <si>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</si>
  <si>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</si>
  <si>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</si>
  <si>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</si>
  <si>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</si>
  <si>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</si>
  <si>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</si>
  <si>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</si>
  <si>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</si>
  <si>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</si>
  <si>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</si>
  <si>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</si>
  <si>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</si>
  <si>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</si>
  <si>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</si>
  <si>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</si>
  <si>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</si>
  <si>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</si>
  <si>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</si>
  <si>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</si>
  <si>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</si>
  <si>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</si>
  <si>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</si>
  <si>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</si>
  <si>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</si>
  <si>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</si>
  <si>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</si>
  <si>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</si>
  <si>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</si>
  <si>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</si>
  <si>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</si>
  <si>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</si>
  <si>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</si>
  <si>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</si>
  <si>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</si>
  <si>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</si>
  <si>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</si>
  <si>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</si>
  <si>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</si>
  <si>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</si>
  <si>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</si>
  <si>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</si>
  <si>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</si>
  <si>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</si>
  <si>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</si>
  <si>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</si>
  <si>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</si>
  <si>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</si>
  <si>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</si>
  <si>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</si>
  <si>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</si>
  <si>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</si>
  <si>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</si>
  <si>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</si>
  <si>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</si>
  <si>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</si>
  <si>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</si>
  <si>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</si>
  <si>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</si>
  <si>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</si>
  <si>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</si>
  <si>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</si>
  <si>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</si>
  <si>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</si>
  <si>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</si>
  <si>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</si>
  <si>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</si>
  <si>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</si>
  <si>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</si>
  <si>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</si>
  <si>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</si>
  <si>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</si>
  <si>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</si>
  <si>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</si>
  <si>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</si>
  <si>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</si>
  <si>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</si>
  <si>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</si>
  <si>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</si>
  <si>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</si>
  <si>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</si>
  <si>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</si>
  <si>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</si>
  <si>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</si>
  <si>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</si>
  <si>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</si>
  <si>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</si>
  <si>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</si>
  <si>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</si>
  <si>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</si>
  <si>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</si>
  <si>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</si>
  <si>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</si>
  <si>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</si>
  <si>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</si>
  <si>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</si>
  <si>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</si>
  <si>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</si>
  <si>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</si>
  <si>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</si>
  <si>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</si>
  <si>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</si>
  <si>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</si>
  <si>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</si>
  <si>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</si>
  <si>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</si>
  <si>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</si>
  <si>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</si>
  <si>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</si>
  <si>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</si>
  <si>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</si>
  <si>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</si>
  <si>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</si>
  <si>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</si>
  <si>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</si>
  <si>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</si>
  <si>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</si>
  <si>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</si>
  <si>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</si>
  <si>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</si>
  <si>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</si>
  <si>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</si>
  <si>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</si>
  <si>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</si>
  <si>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</si>
  <si>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</si>
  <si>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</si>
  <si>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</si>
  <si>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</si>
  <si>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</si>
  <si>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</si>
  <si>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</si>
  <si>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</si>
  <si>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</si>
  <si>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</si>
  <si>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</si>
  <si>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</si>
  <si>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</si>
  <si>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</si>
  <si>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</si>
  <si>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</si>
  <si>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</si>
  <si>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</si>
  <si>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</si>
  <si>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</si>
  <si>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</si>
  <si>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</si>
  <si>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</si>
  <si>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</si>
  <si>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</si>
  <si>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</si>
  <si>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</si>
  <si>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</si>
  <si>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</si>
  <si>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</si>
  <si>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</si>
  <si>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</si>
  <si>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</si>
  <si>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</si>
  <si>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</si>
  <si>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</si>
  <si>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</si>
  <si>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</si>
  <si>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</si>
  <si>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</si>
  <si>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</si>
  <si>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</si>
  <si>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</si>
  <si>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</si>
  <si>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</si>
  <si>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</si>
  <si>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</si>
  <si>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</si>
  <si>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</si>
  <si>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</si>
  <si>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</si>
  <si>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</si>
  <si>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</si>
  <si>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</si>
  <si>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</si>
  <si>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</si>
  <si>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</si>
  <si>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</si>
  <si>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</si>
  <si>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</si>
  <si>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</si>
  <si>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</si>
  <si>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</si>
  <si>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</si>
  <si>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</si>
  <si>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</si>
  <si>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</si>
  <si>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</si>
  <si>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</si>
  <si>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</si>
  <si>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</si>
  <si>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</si>
  <si>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</si>
  <si>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</si>
  <si>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</si>
  <si>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</si>
  <si>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</si>
  <si>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</si>
  <si>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</si>
  <si>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</si>
  <si>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</si>
  <si>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</si>
  <si>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</si>
  <si>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</si>
  <si>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</si>
  <si>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</si>
  <si>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</si>
  <si>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</si>
  <si>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</si>
  <si>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</si>
  <si>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</si>
  <si>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</si>
  <si>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</si>
  <si>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</si>
  <si>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</si>
  <si>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</si>
  <si>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</si>
  <si>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</si>
  <si>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</si>
  <si>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</si>
  <si>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</si>
  <si>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</si>
  <si>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</si>
  <si>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</si>
  <si>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</si>
  <si>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</si>
  <si>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</si>
  <si>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</si>
  <si>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</si>
  <si>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</si>
  <si>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</si>
  <si>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</si>
  <si>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</si>
  <si>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</si>
  <si>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</si>
  <si>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</si>
  <si>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</si>
  <si>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</si>
  <si>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</si>
  <si>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</si>
  <si>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</si>
  <si>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</si>
  <si>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</si>
  <si>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</si>
  <si>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</si>
  <si>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</si>
  <si>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</si>
  <si>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</si>
  <si>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</si>
  <si>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</si>
  <si>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</si>
  <si>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</si>
  <si>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</si>
  <si>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</si>
  <si>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</si>
  <si>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</si>
  <si>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</si>
  <si>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</si>
  <si>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</si>
  <si>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</si>
  <si>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</si>
  <si>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</si>
  <si>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</si>
  <si>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</si>
  <si>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</si>
  <si>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</si>
  <si>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</si>
  <si>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</si>
  <si>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</si>
  <si>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</si>
  <si>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</si>
  <si>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</si>
  <si>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</si>
  <si>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</si>
  <si>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</si>
  <si>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</si>
  <si>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</si>
  <si>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</si>
  <si>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</si>
  <si>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</si>
  <si>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</si>
  <si>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</si>
  <si>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</si>
  <si>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</si>
  <si>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</si>
  <si>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RUSSELL LEIGH &amp; ASSOCIATES</t>
  </si>
  <si>
    <t>RUSS LEIGH</t>
  </si>
  <si>
    <t>228 E MAIN ST</t>
  </si>
  <si>
    <t>HOOPESTON</t>
  </si>
  <si>
    <t>217.283.9736</t>
  </si>
  <si>
    <t>217.283.9336</t>
  </si>
  <si>
    <t>065.018319</t>
  </si>
  <si>
    <t>admin@russleigh.com</t>
  </si>
  <si>
    <t>X</t>
  </si>
  <si>
    <t>VERMILION</t>
  </si>
  <si>
    <t>15009 CATLIN-TILTON ROAD</t>
  </si>
  <si>
    <t>DANVILLE</t>
  </si>
  <si>
    <t>Kristin Dunker</t>
  </si>
  <si>
    <t>dunkerk@vase.k12.il.us</t>
  </si>
  <si>
    <t>217.443.8273</t>
  </si>
  <si>
    <t>US Dept of Agriculture</t>
  </si>
  <si>
    <t>16-4210</t>
  </si>
  <si>
    <t>16-4220</t>
  </si>
  <si>
    <t>15-4600</t>
  </si>
  <si>
    <t>16-4600</t>
  </si>
  <si>
    <t>15-4620</t>
  </si>
  <si>
    <t>US Dept of Family &amp; Healthcare Services</t>
  </si>
  <si>
    <t>16-4991</t>
  </si>
  <si>
    <t>16-4908</t>
  </si>
  <si>
    <t xml:space="preserve">   </t>
  </si>
  <si>
    <t>Col 10 - Educational</t>
  </si>
  <si>
    <t>Page 11 - Acct 1999 - Other Local Revenues</t>
  </si>
  <si>
    <t>Page 14 - Acct 4999 - Other Restricted Revenue from Federal Sources</t>
  </si>
  <si>
    <t>Misc Refunds &amp; Reimbursements $18,335</t>
  </si>
  <si>
    <t>Page 12 - Acct 3999 - Other Restricted Revenue from State Sources</t>
  </si>
  <si>
    <t>Department of Human Services, Rehabilitation Services $58,999</t>
  </si>
  <si>
    <t>RSSP Career Ed Grant $32,800</t>
  </si>
  <si>
    <t xml:space="preserve">     Passed Through Illinois State Board of Education</t>
  </si>
  <si>
    <t xml:space="preserve">       School Lunch Regular</t>
  </si>
  <si>
    <t xml:space="preserve">       School Breakfast</t>
  </si>
  <si>
    <t xml:space="preserve">          </t>
  </si>
  <si>
    <t xml:space="preserve">              Total US. Department of Agriculture</t>
  </si>
  <si>
    <t>U.S. Department of Education</t>
  </si>
  <si>
    <t xml:space="preserve">        Preschool-Flow Thru</t>
  </si>
  <si>
    <t>(M)   IDEA-Flow Thru</t>
  </si>
  <si>
    <t>16-4620</t>
  </si>
  <si>
    <t xml:space="preserve">            Total U.S. Department of Education</t>
  </si>
  <si>
    <t xml:space="preserve">     Passed Through Illinois Department of Healthcare and Family Services</t>
  </si>
  <si>
    <t xml:space="preserve">       Rehab Services-VR Grant</t>
  </si>
  <si>
    <t xml:space="preserve">       Medicaid Admin.</t>
  </si>
  <si>
    <t xml:space="preserve">          Total US Dept of Family &amp; Healthcare Services</t>
  </si>
  <si>
    <t xml:space="preserve">           Total Federal Financial Assistance</t>
  </si>
  <si>
    <t>The accompanying Schedule of Expenditures of Federal Awards includes the federal grant activity of Vermilion Association of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</si>
  <si>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</si>
  <si>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Vermilion Association of Speical Education provided federal awards to subrecipients as follows:</t>
  </si>
  <si>
    <t>none</t>
  </si>
  <si>
    <t>The following amounts were expended in the form of non-cash assistance by Vermilion Association of Special Education and are not included in the Schedule of Expenditures of Federal Awards:</t>
  </si>
  <si>
    <t>no</t>
  </si>
  <si>
    <t>Unqualified-Regulatory/Adverse-GAAP</t>
  </si>
  <si>
    <t>IDEA-Flow Thru</t>
  </si>
  <si>
    <t>2015-1</t>
  </si>
  <si>
    <t xml:space="preserve">The Association didn't have personnel to accept </t>
  </si>
  <si>
    <t>the financial statements when they are presented by</t>
  </si>
  <si>
    <t>the external auditors</t>
  </si>
  <si>
    <t xml:space="preserve">      District has hired new accounting personnel</t>
  </si>
  <si>
    <t>Vermilion Area Special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</si>
</sst>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 fontId="3" fillId="0" borderId="22" xfId="3" quotePrefix="1" applyNumberFormat="1" applyFont="1" applyBorder="1" applyAlignment="1" applyProtection="1">
      <alignment horizontal="center"/>
      <protection locked="0"/>
    </xf>
    <xf numFmtId="3" fontId="74" fillId="0" borderId="22" xfId="3" applyNumberFormat="1" applyFont="1" applyBorder="1" applyAlignment="1" applyProtection="1">
      <alignment horizontal="center"/>
      <protection locked="0"/>
    </xf>
    <xf numFmtId="169" fontId="3" fillId="0" borderId="22" xfId="3" quotePrefix="1"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6</xdr:row>
          <xdr:rowOff>38100</xdr:rowOff>
        </xdr:from>
        <xdr:to>
          <xdr:col>5</xdr:col>
          <xdr:colOff>9525</xdr:colOff>
          <xdr:row>10</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0" t="s">
        <v>474</v>
      </c>
      <c r="J1" s="2101"/>
      <c r="K1" s="2101"/>
      <c r="L1" s="2101"/>
      <c r="M1" s="2101"/>
      <c r="N1" s="2101"/>
      <c r="O1" s="2101"/>
      <c r="P1" s="2101"/>
      <c r="Q1" s="2101"/>
      <c r="R1" s="2101"/>
      <c r="S1" s="2101"/>
    </row>
    <row r="2" spans="1:28" ht="12" customHeight="1" x14ac:dyDescent="0.2">
      <c r="A2" s="202" t="s">
        <v>1965</v>
      </c>
      <c r="D2" s="203"/>
      <c r="I2" s="2102" t="s">
        <v>1155</v>
      </c>
      <c r="J2" s="2101"/>
      <c r="K2" s="2101"/>
      <c r="L2" s="2101"/>
      <c r="M2" s="2101"/>
      <c r="N2" s="2101"/>
      <c r="O2" s="2101"/>
      <c r="P2" s="2101"/>
      <c r="Q2" s="2101"/>
      <c r="R2" s="2101"/>
      <c r="S2" s="2101"/>
    </row>
    <row r="3" spans="1:28" ht="12" customHeight="1" x14ac:dyDescent="0.2">
      <c r="A3" s="1876" t="s">
        <v>1953</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c r="C5" s="179" t="s">
        <v>1083</v>
      </c>
      <c r="D5" s="364"/>
      <c r="E5" s="364"/>
      <c r="H5" s="193"/>
      <c r="I5" s="2110" t="s">
        <v>788</v>
      </c>
      <c r="J5" s="2109"/>
      <c r="K5" s="2109"/>
      <c r="L5" s="2109"/>
      <c r="M5" s="2109"/>
      <c r="N5" s="2109"/>
      <c r="O5" s="2109"/>
      <c r="P5" s="2109"/>
      <c r="Q5" s="2109"/>
      <c r="R5" s="2109"/>
      <c r="S5" s="2109"/>
    </row>
    <row r="6" spans="1:28" ht="14.1" customHeight="1" x14ac:dyDescent="0.2">
      <c r="B6" s="445" t="s">
        <v>2099</v>
      </c>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2099</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54092801060</v>
      </c>
      <c r="B13" s="2135"/>
      <c r="C13" s="2135"/>
      <c r="D13" s="2135"/>
      <c r="E13" s="2135"/>
      <c r="F13" s="2135"/>
      <c r="G13" s="2135"/>
      <c r="H13" s="2136"/>
      <c r="I13" s="185"/>
      <c r="J13" s="184"/>
      <c r="K13" s="182"/>
      <c r="L13" s="184"/>
      <c r="M13" s="184"/>
      <c r="N13" s="184"/>
      <c r="O13" s="184"/>
      <c r="P13" s="184"/>
      <c r="Q13" s="184"/>
      <c r="R13" s="184"/>
      <c r="S13" s="184"/>
      <c r="T13" s="2139" t="s">
        <v>2091</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2100</v>
      </c>
      <c r="B15" s="2137"/>
      <c r="C15" s="2137"/>
      <c r="D15" s="2137"/>
      <c r="E15" s="2137"/>
      <c r="F15" s="2137"/>
      <c r="G15" s="2137"/>
      <c r="H15" s="2138"/>
      <c r="T15" s="2069" t="s">
        <v>2092</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2151</v>
      </c>
      <c r="B17" s="2095"/>
      <c r="C17" s="2095"/>
      <c r="D17" s="2095"/>
      <c r="E17" s="2095"/>
      <c r="F17" s="2095"/>
      <c r="G17" s="2095"/>
      <c r="H17" s="2120"/>
      <c r="T17" s="2148" t="s">
        <v>2093</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2101</v>
      </c>
      <c r="B19" s="2086"/>
      <c r="C19" s="2086"/>
      <c r="D19" s="2086"/>
      <c r="E19" s="2086"/>
      <c r="F19" s="2086"/>
      <c r="G19" s="2086"/>
      <c r="H19" s="2068"/>
      <c r="I19" s="184"/>
      <c r="J19" s="379"/>
      <c r="K19" s="195"/>
      <c r="L19" s="193"/>
      <c r="M19" s="659" t="s">
        <v>360</v>
      </c>
      <c r="P19" s="181"/>
      <c r="Q19" s="181"/>
      <c r="R19" s="181"/>
      <c r="S19" s="185"/>
      <c r="T19" s="2088" t="s">
        <v>2094</v>
      </c>
      <c r="U19" s="2067"/>
      <c r="V19" s="2067"/>
      <c r="W19" s="2068"/>
      <c r="X19" s="2085" t="s">
        <v>2030</v>
      </c>
      <c r="Y19" s="2147"/>
      <c r="Z19" s="2145">
        <v>60942</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2102</v>
      </c>
      <c r="B21" s="2067"/>
      <c r="C21" s="2067"/>
      <c r="D21" s="2067"/>
      <c r="E21" s="2067"/>
      <c r="F21" s="2067"/>
      <c r="G21" s="2067"/>
      <c r="H21" s="2068"/>
      <c r="I21" s="2114" t="s">
        <v>786</v>
      </c>
      <c r="J21" s="2109"/>
      <c r="K21" s="2109"/>
      <c r="L21" s="2109"/>
      <c r="M21" s="2109"/>
      <c r="N21" s="2109"/>
      <c r="O21" s="2109"/>
      <c r="P21" s="2109"/>
      <c r="Q21" s="2109"/>
      <c r="R21" s="2109"/>
      <c r="S21" s="2115"/>
      <c r="T21" s="2094" t="s">
        <v>2096</v>
      </c>
      <c r="U21" s="2155"/>
      <c r="V21" s="2155"/>
      <c r="W21" s="2155"/>
      <c r="X21" s="2160" t="s">
        <v>2095</v>
      </c>
      <c r="Y21" s="2158"/>
      <c r="Z21" s="2158"/>
      <c r="AA21" s="2159"/>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2026</v>
      </c>
      <c r="U22" s="272"/>
      <c r="V22" s="343"/>
      <c r="W22" s="272"/>
      <c r="X22" s="1975" t="s">
        <v>1631</v>
      </c>
      <c r="Z22" s="200"/>
      <c r="AA22" s="201"/>
    </row>
    <row r="23" spans="1:27" ht="13.5" customHeight="1" x14ac:dyDescent="0.2">
      <c r="A23" s="2111"/>
      <c r="B23" s="2112"/>
      <c r="C23" s="2112"/>
      <c r="D23" s="2112"/>
      <c r="E23" s="2112"/>
      <c r="F23" s="2112"/>
      <c r="G23" s="2112"/>
      <c r="H23" s="2113"/>
      <c r="T23" s="2154" t="s">
        <v>2097</v>
      </c>
      <c r="U23" s="2155"/>
      <c r="V23" s="2155"/>
      <c r="W23" s="2155"/>
      <c r="X23" s="2157">
        <v>43434</v>
      </c>
      <c r="Y23" s="2158"/>
      <c r="Z23" s="2158"/>
      <c r="AA23" s="215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6">
        <v>61834</v>
      </c>
      <c r="B25" s="2067"/>
      <c r="C25" s="2067"/>
      <c r="D25" s="2067"/>
      <c r="E25" s="2067"/>
      <c r="F25" s="2067"/>
      <c r="G25" s="2067"/>
      <c r="H25" s="2068"/>
      <c r="I25" s="660"/>
      <c r="J25" s="204"/>
      <c r="K25" s="204"/>
      <c r="L25" s="204"/>
      <c r="M25" s="204"/>
      <c r="N25" s="204"/>
      <c r="O25" s="204"/>
      <c r="P25" s="204"/>
      <c r="Q25" s="204"/>
      <c r="R25" s="204"/>
      <c r="S25" s="205"/>
      <c r="T25" s="2151" t="s">
        <v>2098</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2004</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2099</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2099</v>
      </c>
      <c r="C30" s="673" t="s">
        <v>1385</v>
      </c>
      <c r="D30" s="182"/>
      <c r="E30" s="182"/>
      <c r="F30" s="1280"/>
      <c r="G30" s="661"/>
      <c r="H30" s="661"/>
      <c r="I30" s="275"/>
      <c r="J30" s="1761" t="s">
        <v>2099</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2099</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2103</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2104</v>
      </c>
      <c r="B40" s="2081"/>
      <c r="C40" s="2082"/>
      <c r="D40" s="2082"/>
      <c r="E40" s="2082"/>
      <c r="F40" s="2083"/>
      <c r="G40" s="2083"/>
      <c r="H40" s="2084"/>
      <c r="I40" s="2097"/>
      <c r="J40" s="2098"/>
      <c r="K40" s="2098"/>
      <c r="L40" s="2098"/>
      <c r="M40" s="2098"/>
      <c r="N40" s="2098"/>
      <c r="O40" s="2098"/>
      <c r="P40" s="2098"/>
      <c r="Q40" s="2098"/>
      <c r="R40" s="2098"/>
      <c r="S40" s="2099"/>
      <c r="T40" s="2097"/>
      <c r="U40" s="2156"/>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2105</v>
      </c>
      <c r="B42" s="2067"/>
      <c r="C42" s="2068"/>
      <c r="D42" s="2085"/>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5" t="s">
        <v>2099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2090</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4391607</v>
      </c>
      <c r="E16" s="100"/>
      <c r="F16" s="82">
        <f>SUM('Acct Summary 7-8'!C17,'Acct Summary 7-8'!D17,'Acct Summary 7-8'!F17)</f>
        <v>4102553</v>
      </c>
      <c r="G16" s="100"/>
      <c r="H16" s="82">
        <f>SUM(D16-F16)</f>
        <v>289054</v>
      </c>
      <c r="I16" s="93"/>
      <c r="J16" s="82">
        <f>SUM('Acct Summary 7-8'!C81,'Acct Summary 7-8'!D81,'Acct Summary 7-8'!F81,'Acct Summary 7-8'!I81)</f>
        <v>2777978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Vermilion Area Special Education</v>
      </c>
      <c r="E7" s="136"/>
      <c r="G7" s="137"/>
      <c r="H7" s="138"/>
      <c r="I7" s="138"/>
      <c r="J7" s="138"/>
      <c r="K7" s="138"/>
      <c r="L7"/>
      <c r="M7"/>
      <c r="N7"/>
      <c r="O7"/>
      <c r="P7"/>
    </row>
    <row r="8" spans="1:18" ht="12.75" x14ac:dyDescent="0.2">
      <c r="A8"/>
      <c r="B8"/>
      <c r="C8" s="134" t="s">
        <v>1341</v>
      </c>
      <c r="D8" s="139">
        <f>COVER!A13</f>
        <v>54092801060</v>
      </c>
      <c r="E8" s="140"/>
      <c r="G8"/>
      <c r="H8"/>
      <c r="I8"/>
      <c r="J8"/>
      <c r="K8"/>
      <c r="L8"/>
      <c r="M8"/>
      <c r="N8"/>
      <c r="O8"/>
      <c r="P8"/>
    </row>
    <row r="9" spans="1:18" ht="12.75" x14ac:dyDescent="0.2">
      <c r="A9"/>
      <c r="B9"/>
      <c r="C9" s="134" t="s">
        <v>829</v>
      </c>
      <c r="D9" s="335"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2777978</v>
      </c>
      <c r="I12" s="1162"/>
      <c r="J12" s="1162"/>
      <c r="K12" s="1163">
        <f>TRUNC((H12/H13*100000),5)/100000</f>
        <v>0.63256525450000001</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4391607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4102553</v>
      </c>
      <c r="I17" s="1162"/>
      <c r="J17" s="1168"/>
      <c r="K17" s="1163">
        <f>TRUNC((H17/H18*100000),5)/100000</f>
        <v>0.9341803581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4391607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2778784</v>
      </c>
      <c r="I24" s="684"/>
      <c r="J24" s="684"/>
      <c r="K24" s="1172">
        <f>TRUNC(((H24/H25*100000)/100000),2)</f>
        <v>243.83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11395.98056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535817</v>
      </c>
      <c r="D4" s="412"/>
      <c r="E4" s="412"/>
      <c r="F4" s="412"/>
      <c r="G4" s="412"/>
      <c r="H4" s="412"/>
      <c r="I4" s="412"/>
      <c r="J4" s="436"/>
      <c r="K4" s="412"/>
      <c r="L4" s="412"/>
      <c r="M4" s="433"/>
      <c r="N4" s="482"/>
    </row>
    <row r="5" spans="1:14" x14ac:dyDescent="0.2">
      <c r="A5" s="477" t="s">
        <v>1173</v>
      </c>
      <c r="B5" s="40">
        <v>120</v>
      </c>
      <c r="C5" s="687">
        <v>2242967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2778784</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v>214123</v>
      </c>
      <c r="N18" s="719"/>
    </row>
    <row r="19" spans="1:14" s="704" customFormat="1" ht="12.75" customHeight="1" x14ac:dyDescent="0.2">
      <c r="A19" s="718" t="s">
        <v>1753</v>
      </c>
      <c r="B19" s="542">
        <v>250</v>
      </c>
      <c r="C19" s="507"/>
      <c r="D19" s="507"/>
      <c r="E19" s="507"/>
      <c r="F19" s="507"/>
      <c r="G19" s="507"/>
      <c r="H19" s="507"/>
      <c r="I19" s="507"/>
      <c r="J19" s="507"/>
      <c r="K19" s="507"/>
      <c r="L19" s="507"/>
      <c r="M19" s="436">
        <v>342822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556945</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806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806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2777978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556945</v>
      </c>
      <c r="N40" s="694"/>
    </row>
    <row r="41" spans="1:14" ht="13.5" customHeight="1" thickBot="1" x14ac:dyDescent="0.25">
      <c r="A41" s="464" t="s">
        <v>760</v>
      </c>
      <c r="B41" s="455"/>
      <c r="C41" s="485">
        <f>(SUM(C34,C37,C38,C39))</f>
        <v>2778784</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556945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1936498</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435629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2019480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4391607</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1117481</v>
      </c>
      <c r="D9" s="489"/>
      <c r="E9" s="418"/>
      <c r="F9" s="418"/>
      <c r="G9" s="700"/>
      <c r="H9" s="418"/>
      <c r="I9" s="494" t="s">
        <v>1390</v>
      </c>
      <c r="J9" s="435"/>
      <c r="K9" s="418"/>
      <c r="L9" s="39"/>
    </row>
    <row r="10" spans="1:13" s="48" customFormat="1" ht="13.5" thickBot="1" x14ac:dyDescent="0.25">
      <c r="A10" s="464" t="s">
        <v>1394</v>
      </c>
      <c r="B10" s="457"/>
      <c r="C10" s="485">
        <f>SUM(C8:C9)</f>
        <v>5509088</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1534755</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2567798</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4102553</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1117481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5220034</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289054</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289054</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1928</v>
      </c>
      <c r="B79" s="460"/>
      <c r="C79" s="435">
        <v>2488924</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2777978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289054</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0.1040519399361694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1968</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1598016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1598016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2646</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2646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4192</v>
      </c>
      <c r="D69" s="433"/>
      <c r="E69" s="433"/>
      <c r="F69" s="433"/>
      <c r="G69" s="433"/>
      <c r="H69" s="433"/>
      <c r="I69" s="433"/>
      <c r="J69" s="433"/>
      <c r="K69" s="433"/>
    </row>
    <row r="70" spans="1:11" ht="12.75" customHeight="1" x14ac:dyDescent="0.2">
      <c r="A70" s="913" t="s">
        <v>1178</v>
      </c>
      <c r="B70" s="40">
        <v>1612</v>
      </c>
      <c r="C70" s="483">
        <v>19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4499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313002</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18335</v>
      </c>
      <c r="D107" s="412"/>
      <c r="E107" s="412"/>
      <c r="F107" s="412"/>
      <c r="G107" s="412"/>
      <c r="H107" s="412"/>
      <c r="I107" s="412"/>
      <c r="J107" s="436"/>
      <c r="K107" s="412"/>
    </row>
    <row r="108" spans="1:12" ht="12.75" customHeight="1" thickBot="1" x14ac:dyDescent="0.25">
      <c r="A108" s="464" t="s">
        <v>577</v>
      </c>
      <c r="B108" s="738"/>
      <c r="C108" s="484">
        <f>SUM(C95:C107)</f>
        <v>331337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1936498</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v>4414</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4414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398201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398201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32800</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431215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435629</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1960</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1961</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1962</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16420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6556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22976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122188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1690294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1812482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54964</v>
      </c>
      <c r="D270" s="424"/>
      <c r="E270" s="433"/>
      <c r="F270" s="424"/>
      <c r="G270" s="424"/>
      <c r="H270" s="433"/>
      <c r="I270" s="433"/>
      <c r="J270" s="433"/>
      <c r="K270" s="433"/>
    </row>
    <row r="271" spans="1:11" ht="12.75" customHeight="1" thickTop="1" thickBot="1" x14ac:dyDescent="0.25">
      <c r="A271" s="913" t="s">
        <v>443</v>
      </c>
      <c r="B271" s="40">
        <v>4992</v>
      </c>
      <c r="C271" s="497">
        <v>70059</v>
      </c>
      <c r="D271" s="424"/>
      <c r="E271" s="433"/>
      <c r="F271" s="424"/>
      <c r="G271" s="424"/>
      <c r="H271" s="433"/>
      <c r="I271" s="433"/>
      <c r="J271" s="433"/>
      <c r="K271" s="433"/>
    </row>
    <row r="272" spans="1:11" s="29" customFormat="1" ht="12.75" customHeight="1" thickTop="1" thickBot="1" x14ac:dyDescent="0.25">
      <c r="A272" s="916" t="s">
        <v>79</v>
      </c>
      <c r="B272" s="158">
        <v>4999</v>
      </c>
      <c r="C272" s="497">
        <v>58999</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2019480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2019480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4391607</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4" sqref="A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798455</v>
      </c>
      <c r="D8" s="412">
        <v>210736</v>
      </c>
      <c r="E8" s="412">
        <v>35600</v>
      </c>
      <c r="F8" s="412">
        <v>89213</v>
      </c>
      <c r="G8" s="412"/>
      <c r="H8" s="412"/>
      <c r="I8" s="436"/>
      <c r="J8" s="436"/>
      <c r="K8" s="414">
        <f t="shared" si="0"/>
        <v>1134004</v>
      </c>
      <c r="L8" s="412">
        <v>1095383</v>
      </c>
    </row>
    <row r="9" spans="1:14" x14ac:dyDescent="0.2">
      <c r="A9" s="1814" t="s">
        <v>838</v>
      </c>
      <c r="B9" s="267" t="s">
        <v>1144</v>
      </c>
      <c r="C9" s="436"/>
      <c r="D9" s="436"/>
      <c r="E9" s="436"/>
      <c r="F9" s="436">
        <v>925</v>
      </c>
      <c r="G9" s="436"/>
      <c r="H9" s="436"/>
      <c r="I9" s="436"/>
      <c r="J9" s="436"/>
      <c r="K9" s="414">
        <f t="shared" si="0"/>
        <v>925</v>
      </c>
      <c r="L9" s="412">
        <v>1000</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85594</v>
      </c>
      <c r="D13" s="412">
        <v>20705</v>
      </c>
      <c r="E13" s="412">
        <v>6374</v>
      </c>
      <c r="F13" s="412">
        <v>9244</v>
      </c>
      <c r="G13" s="412"/>
      <c r="H13" s="412"/>
      <c r="I13" s="436"/>
      <c r="J13" s="436"/>
      <c r="K13" s="414">
        <f t="shared" si="0"/>
        <v>121917</v>
      </c>
      <c r="L13" s="412">
        <v>128431</v>
      </c>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v>211109</v>
      </c>
      <c r="D19" s="412">
        <v>59258</v>
      </c>
      <c r="E19" s="412">
        <v>6649</v>
      </c>
      <c r="F19" s="412">
        <v>893</v>
      </c>
      <c r="G19" s="412"/>
      <c r="H19" s="412"/>
      <c r="I19" s="436"/>
      <c r="J19" s="436"/>
      <c r="K19" s="414">
        <f t="shared" si="0"/>
        <v>277909</v>
      </c>
      <c r="L19" s="412">
        <v>227558</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1095158</v>
      </c>
      <c r="D33" s="415">
        <f t="shared" ref="D33:L33" si="1">SUM(D5:D32)</f>
        <v>290699</v>
      </c>
      <c r="E33" s="415">
        <f t="shared" si="1"/>
        <v>48623</v>
      </c>
      <c r="F33" s="415">
        <f t="shared" si="1"/>
        <v>100275</v>
      </c>
      <c r="G33" s="415">
        <f t="shared" si="1"/>
        <v>0</v>
      </c>
      <c r="H33" s="415">
        <f t="shared" si="1"/>
        <v>0</v>
      </c>
      <c r="I33" s="415">
        <f t="shared" si="1"/>
        <v>0</v>
      </c>
      <c r="J33" s="415">
        <f t="shared" si="1"/>
        <v>0</v>
      </c>
      <c r="K33" s="415">
        <f t="shared" si="1"/>
        <v>1534755</v>
      </c>
      <c r="L33" s="415">
        <f t="shared" si="1"/>
        <v>1452372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365178</v>
      </c>
      <c r="D36" s="418">
        <v>80230</v>
      </c>
      <c r="E36" s="418">
        <v>12455</v>
      </c>
      <c r="F36" s="418">
        <v>1220</v>
      </c>
      <c r="G36" s="418"/>
      <c r="H36" s="418"/>
      <c r="I36" s="436"/>
      <c r="J36" s="436"/>
      <c r="K36" s="414">
        <f t="shared" ref="K36:K41" si="2">SUM(C36:J36)</f>
        <v>459083</v>
      </c>
      <c r="L36" s="412">
        <v>549312</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188189</v>
      </c>
      <c r="D38" s="412">
        <v>60678</v>
      </c>
      <c r="E38" s="412">
        <v>39765</v>
      </c>
      <c r="F38" s="412">
        <v>1787</v>
      </c>
      <c r="G38" s="412"/>
      <c r="H38" s="412"/>
      <c r="I38" s="436"/>
      <c r="J38" s="436"/>
      <c r="K38" s="414">
        <f t="shared" si="2"/>
        <v>290419</v>
      </c>
      <c r="L38" s="412">
        <v>302935</v>
      </c>
    </row>
    <row r="39" spans="1:14" x14ac:dyDescent="0.2">
      <c r="A39" s="1814" t="s">
        <v>223</v>
      </c>
      <c r="B39" s="267">
        <v>2140</v>
      </c>
      <c r="C39" s="412">
        <v>251627</v>
      </c>
      <c r="D39" s="412">
        <v>73960</v>
      </c>
      <c r="E39" s="412">
        <v>31232</v>
      </c>
      <c r="F39" s="412">
        <v>7329</v>
      </c>
      <c r="G39" s="412"/>
      <c r="H39" s="412"/>
      <c r="I39" s="436"/>
      <c r="J39" s="436"/>
      <c r="K39" s="414">
        <f t="shared" si="2"/>
        <v>364148</v>
      </c>
      <c r="L39" s="412">
        <v>348004</v>
      </c>
    </row>
    <row r="40" spans="1:14" x14ac:dyDescent="0.2">
      <c r="A40" s="1814" t="s">
        <v>224</v>
      </c>
      <c r="B40" s="267">
        <v>2150</v>
      </c>
      <c r="C40" s="412">
        <v>153279</v>
      </c>
      <c r="D40" s="412">
        <v>34612</v>
      </c>
      <c r="E40" s="412">
        <v>240943</v>
      </c>
      <c r="F40" s="412">
        <v>729</v>
      </c>
      <c r="G40" s="412"/>
      <c r="H40" s="412"/>
      <c r="I40" s="436">
        <v>1943</v>
      </c>
      <c r="J40" s="436"/>
      <c r="K40" s="414">
        <f t="shared" si="2"/>
        <v>431506</v>
      </c>
      <c r="L40" s="412">
        <v>426183</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958273</v>
      </c>
      <c r="D42" s="415">
        <f t="shared" ref="D42:L42" si="3">SUM(D36:D41)</f>
        <v>249480</v>
      </c>
      <c r="E42" s="415">
        <f t="shared" si="3"/>
        <v>324395</v>
      </c>
      <c r="F42" s="415">
        <f t="shared" si="3"/>
        <v>11065</v>
      </c>
      <c r="G42" s="415">
        <f t="shared" si="3"/>
        <v>0</v>
      </c>
      <c r="H42" s="415">
        <f t="shared" si="3"/>
        <v>0</v>
      </c>
      <c r="I42" s="415">
        <f t="shared" si="3"/>
        <v>1943</v>
      </c>
      <c r="J42" s="415">
        <f t="shared" si="3"/>
        <v>0</v>
      </c>
      <c r="K42" s="415">
        <f t="shared" si="3"/>
        <v>1545156</v>
      </c>
      <c r="L42" s="415">
        <f t="shared" si="3"/>
        <v>1626434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1445</v>
      </c>
      <c r="D44" s="418">
        <v>583</v>
      </c>
      <c r="E44" s="418">
        <v>50934</v>
      </c>
      <c r="F44" s="418">
        <v>12366</v>
      </c>
      <c r="G44" s="418"/>
      <c r="H44" s="418"/>
      <c r="I44" s="436">
        <v>3000</v>
      </c>
      <c r="J44" s="436"/>
      <c r="K44" s="420">
        <f>SUM(C44:J44)</f>
        <v>68328</v>
      </c>
      <c r="L44" s="418">
        <v>121475</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1445</v>
      </c>
      <c r="D47" s="415">
        <f t="shared" ref="D47:K47" si="4">SUM(D44:D46)</f>
        <v>583</v>
      </c>
      <c r="E47" s="415">
        <f t="shared" si="4"/>
        <v>50934</v>
      </c>
      <c r="F47" s="415">
        <f t="shared" si="4"/>
        <v>12366</v>
      </c>
      <c r="G47" s="415">
        <f t="shared" si="4"/>
        <v>0</v>
      </c>
      <c r="H47" s="415">
        <f t="shared" si="4"/>
        <v>0</v>
      </c>
      <c r="I47" s="415">
        <f t="shared" si="4"/>
        <v>3000</v>
      </c>
      <c r="J47" s="415">
        <f t="shared" si="4"/>
        <v>0</v>
      </c>
      <c r="K47" s="415">
        <f t="shared" si="4"/>
        <v>68328</v>
      </c>
      <c r="L47" s="415">
        <f>SUM(L44:L46)</f>
        <v>121475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c r="F49" s="418"/>
      <c r="G49" s="418"/>
      <c r="H49" s="418"/>
      <c r="I49" s="436"/>
      <c r="J49" s="436"/>
      <c r="K49" s="420">
        <f>SUM(C49:J49)</f>
        <v>0</v>
      </c>
      <c r="L49" s="418"/>
    </row>
    <row r="50" spans="1:14" x14ac:dyDescent="0.2">
      <c r="A50" s="1814" t="s">
        <v>979</v>
      </c>
      <c r="B50" s="267">
        <v>2320</v>
      </c>
      <c r="C50" s="412">
        <v>360538</v>
      </c>
      <c r="D50" s="412">
        <v>89289</v>
      </c>
      <c r="E50" s="412">
        <v>165720</v>
      </c>
      <c r="F50" s="412">
        <v>4395</v>
      </c>
      <c r="G50" s="412"/>
      <c r="H50" s="412">
        <v>11894</v>
      </c>
      <c r="I50" s="436">
        <v>2610</v>
      </c>
      <c r="J50" s="436"/>
      <c r="K50" s="420">
        <f>SUM(C50:J50)</f>
        <v>634446</v>
      </c>
      <c r="L50" s="412">
        <v>726390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360538</v>
      </c>
      <c r="D53" s="415">
        <f t="shared" ref="D53:L53" si="5">SUM(D49:D52)</f>
        <v>89289</v>
      </c>
      <c r="E53" s="415">
        <f t="shared" si="5"/>
        <v>165720</v>
      </c>
      <c r="F53" s="415">
        <f t="shared" si="5"/>
        <v>4395</v>
      </c>
      <c r="G53" s="415">
        <f t="shared" si="5"/>
        <v>0</v>
      </c>
      <c r="H53" s="415">
        <f t="shared" si="5"/>
        <v>11894</v>
      </c>
      <c r="I53" s="415">
        <f t="shared" si="5"/>
        <v>2610</v>
      </c>
      <c r="J53" s="415">
        <f t="shared" si="5"/>
        <v>0</v>
      </c>
      <c r="K53" s="415">
        <f t="shared" si="5"/>
        <v>634446</v>
      </c>
      <c r="L53" s="415">
        <f t="shared" si="5"/>
        <v>726390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36000</v>
      </c>
      <c r="D60" s="412">
        <v>13311</v>
      </c>
      <c r="E60" s="412">
        <v>1712</v>
      </c>
      <c r="F60" s="412">
        <v>489</v>
      </c>
      <c r="G60" s="412"/>
      <c r="H60" s="412"/>
      <c r="I60" s="436"/>
      <c r="J60" s="436"/>
      <c r="K60" s="420">
        <f t="shared" si="7"/>
        <v>51512</v>
      </c>
      <c r="L60" s="412">
        <v>49998</v>
      </c>
      <c r="M60" s="15"/>
      <c r="N60" s="15"/>
    </row>
    <row r="61" spans="1:14" s="16" customFormat="1" x14ac:dyDescent="0.2">
      <c r="A61" s="1814" t="s">
        <v>221</v>
      </c>
      <c r="B61" s="267">
        <v>2540</v>
      </c>
      <c r="C61" s="412">
        <v>65189</v>
      </c>
      <c r="D61" s="412">
        <v>19910</v>
      </c>
      <c r="E61" s="412">
        <v>70487</v>
      </c>
      <c r="F61" s="412">
        <v>68217</v>
      </c>
      <c r="G61" s="412"/>
      <c r="H61" s="412"/>
      <c r="I61" s="436">
        <v>5000</v>
      </c>
      <c r="J61" s="436"/>
      <c r="K61" s="420">
        <f t="shared" si="7"/>
        <v>228803</v>
      </c>
      <c r="L61" s="412">
        <v>212155</v>
      </c>
      <c r="M61" s="15"/>
      <c r="N61" s="15"/>
    </row>
    <row r="62" spans="1:14" s="16" customFormat="1" x14ac:dyDescent="0.2">
      <c r="A62" s="1814" t="s">
        <v>1129</v>
      </c>
      <c r="B62" s="267">
        <v>2550</v>
      </c>
      <c r="C62" s="412"/>
      <c r="D62" s="412"/>
      <c r="E62" s="412">
        <v>3396</v>
      </c>
      <c r="F62" s="412"/>
      <c r="G62" s="412"/>
      <c r="H62" s="412"/>
      <c r="I62" s="436"/>
      <c r="J62" s="436"/>
      <c r="K62" s="420">
        <f t="shared" si="7"/>
        <v>3396</v>
      </c>
      <c r="L62" s="412">
        <v>1400</v>
      </c>
      <c r="M62" s="15"/>
      <c r="N62" s="15"/>
    </row>
    <row r="63" spans="1:14" s="15" customFormat="1" x14ac:dyDescent="0.2">
      <c r="A63" s="1814" t="s">
        <v>107</v>
      </c>
      <c r="B63" s="267">
        <v>2560</v>
      </c>
      <c r="C63" s="412"/>
      <c r="D63" s="412"/>
      <c r="E63" s="412">
        <v>34254</v>
      </c>
      <c r="F63" s="412">
        <v>1157</v>
      </c>
      <c r="G63" s="412"/>
      <c r="H63" s="412"/>
      <c r="I63" s="436"/>
      <c r="J63" s="436"/>
      <c r="K63" s="420">
        <f t="shared" si="7"/>
        <v>35411</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101189</v>
      </c>
      <c r="D65" s="415">
        <f t="shared" ref="D65:L65" si="8">SUM(D59:D64)</f>
        <v>33221</v>
      </c>
      <c r="E65" s="415">
        <f t="shared" si="8"/>
        <v>109849</v>
      </c>
      <c r="F65" s="415">
        <f t="shared" si="8"/>
        <v>69863</v>
      </c>
      <c r="G65" s="415">
        <f t="shared" si="8"/>
        <v>0</v>
      </c>
      <c r="H65" s="415">
        <f t="shared" si="8"/>
        <v>0</v>
      </c>
      <c r="I65" s="415">
        <f t="shared" si="8"/>
        <v>5000</v>
      </c>
      <c r="J65" s="415">
        <f t="shared" si="8"/>
        <v>0</v>
      </c>
      <c r="K65" s="415">
        <f t="shared" si="8"/>
        <v>319122</v>
      </c>
      <c r="L65" s="415">
        <f t="shared" si="8"/>
        <v>263553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563</v>
      </c>
      <c r="F69" s="412"/>
      <c r="G69" s="412"/>
      <c r="H69" s="412"/>
      <c r="I69" s="436"/>
      <c r="J69" s="436"/>
      <c r="K69" s="420">
        <f>SUM(C69:J69)</f>
        <v>563</v>
      </c>
      <c r="L69" s="412">
        <v>1000</v>
      </c>
      <c r="M69" s="15"/>
      <c r="N69" s="15"/>
    </row>
    <row r="70" spans="1:14" s="16" customFormat="1" x14ac:dyDescent="0.2">
      <c r="A70" s="1814" t="s">
        <v>472</v>
      </c>
      <c r="B70" s="267">
        <v>2640</v>
      </c>
      <c r="C70" s="412"/>
      <c r="D70" s="412"/>
      <c r="E70" s="412">
        <v>183</v>
      </c>
      <c r="F70" s="412"/>
      <c r="G70" s="412"/>
      <c r="H70" s="412"/>
      <c r="I70" s="436"/>
      <c r="J70" s="436"/>
      <c r="K70" s="420">
        <f>SUM(C70:J70)</f>
        <v>183</v>
      </c>
      <c r="L70" s="412">
        <v>1000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746</v>
      </c>
      <c r="F72" s="415">
        <f t="shared" si="9"/>
        <v>0</v>
      </c>
      <c r="G72" s="415">
        <f t="shared" si="9"/>
        <v>0</v>
      </c>
      <c r="H72" s="415">
        <f t="shared" si="9"/>
        <v>0</v>
      </c>
      <c r="I72" s="415">
        <f t="shared" si="9"/>
        <v>0</v>
      </c>
      <c r="J72" s="415">
        <f t="shared" si="9"/>
        <v>0</v>
      </c>
      <c r="K72" s="415">
        <f t="shared" si="9"/>
        <v>746</v>
      </c>
      <c r="L72" s="415">
        <f>SUM(L67:L71)</f>
        <v>2000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1421445</v>
      </c>
      <c r="D74" s="425">
        <f t="shared" ref="D74:K74" si="10">SUM(D42,D47,D53,D57,D65,D72,D73)</f>
        <v>372573</v>
      </c>
      <c r="E74" s="425">
        <f t="shared" si="10"/>
        <v>651644</v>
      </c>
      <c r="F74" s="425">
        <f t="shared" si="10"/>
        <v>97689</v>
      </c>
      <c r="G74" s="425">
        <f t="shared" si="10"/>
        <v>0</v>
      </c>
      <c r="H74" s="425">
        <f t="shared" si="10"/>
        <v>11894</v>
      </c>
      <c r="I74" s="425">
        <f t="shared" si="10"/>
        <v>12553</v>
      </c>
      <c r="J74" s="425">
        <f t="shared" si="10"/>
        <v>0</v>
      </c>
      <c r="K74" s="425">
        <f t="shared" si="10"/>
        <v>2567798</v>
      </c>
      <c r="L74" s="425">
        <f>SUM(L42,L47,L53,L57,L65,L72,L73)</f>
        <v>2739852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2516603</v>
      </c>
      <c r="D114" s="415">
        <f t="shared" ref="D114:K114" si="13">SUM(D33,D74,D75,D102,D112,D113)</f>
        <v>663272</v>
      </c>
      <c r="E114" s="415">
        <f t="shared" si="13"/>
        <v>700267</v>
      </c>
      <c r="F114" s="415">
        <f t="shared" si="13"/>
        <v>197964</v>
      </c>
      <c r="G114" s="415">
        <f t="shared" si="13"/>
        <v>0</v>
      </c>
      <c r="H114" s="415">
        <f>SUM(H33,H74,H75,H102,H112,H113)</f>
        <v>11894</v>
      </c>
      <c r="I114" s="415">
        <f t="shared" si="13"/>
        <v>12553</v>
      </c>
      <c r="J114" s="415">
        <f t="shared" si="13"/>
        <v>0</v>
      </c>
      <c r="K114" s="415">
        <f t="shared" si="13"/>
        <v>4102553</v>
      </c>
      <c r="L114" s="415">
        <f>SUM(L33,L74,L75,L102,L112,L113)</f>
        <v>4192224</v>
      </c>
    </row>
    <row r="115" spans="1:14" ht="23.25" thickTop="1" x14ac:dyDescent="0.2">
      <c r="A115" s="1826" t="s">
        <v>1177</v>
      </c>
      <c r="B115" s="892"/>
      <c r="C115" s="416"/>
      <c r="D115" s="416"/>
      <c r="E115" s="416"/>
      <c r="F115" s="416"/>
      <c r="G115" s="416"/>
      <c r="H115" s="416"/>
      <c r="I115" s="416"/>
      <c r="J115" s="416"/>
      <c r="K115" s="440">
        <f>'Revenues 9-14'!C275-'Expenditures 15-22'!K114</f>
        <v>289054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1" t="s">
        <v>1403</v>
      </c>
      <c r="B151" s="2242"/>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1" t="s">
        <v>1177</v>
      </c>
      <c r="B332" s="2242"/>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1967</v>
      </c>
      <c r="B2" s="835" t="s">
        <v>1933</v>
      </c>
      <c r="C2" s="1084" t="s">
        <v>1934</v>
      </c>
      <c r="D2" s="1084" t="s">
        <v>1935</v>
      </c>
      <c r="E2" s="1084" t="s">
        <v>1936</v>
      </c>
      <c r="F2" s="1084" t="s">
        <v>1937</v>
      </c>
    </row>
    <row r="3" spans="1:6" ht="12" customHeight="1" x14ac:dyDescent="0.2">
      <c r="A3" s="227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1969</v>
      </c>
      <c r="B2" s="2304"/>
      <c r="C2" s="1626" t="s">
        <v>1938</v>
      </c>
      <c r="D2" s="1626" t="s">
        <v>1939</v>
      </c>
      <c r="E2" s="1626" t="s">
        <v>1940</v>
      </c>
      <c r="F2" s="1626" t="s">
        <v>1941</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1970</v>
      </c>
      <c r="B2" s="2332"/>
      <c r="C2" s="2332"/>
      <c r="D2" s="2332"/>
      <c r="E2" s="2333"/>
      <c r="F2" s="1886" t="s">
        <v>1077</v>
      </c>
      <c r="G2" s="1887" t="s">
        <v>101</v>
      </c>
      <c r="H2" s="1887" t="s">
        <v>479</v>
      </c>
      <c r="I2" s="1887" t="s">
        <v>1379</v>
      </c>
      <c r="J2" s="1887" t="s">
        <v>1022</v>
      </c>
      <c r="K2" s="1887" t="s">
        <v>145</v>
      </c>
    </row>
    <row r="3" spans="1:11" x14ac:dyDescent="0.2">
      <c r="A3" s="2334" t="s">
        <v>1944</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6" t="s">
        <v>1908</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1907</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1909</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1906</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214123</v>
      </c>
      <c r="D10" s="1068"/>
      <c r="E10" s="1068"/>
      <c r="F10" s="1069">
        <f>(C10+D10)-E10</f>
        <v>214123</v>
      </c>
      <c r="G10" s="639">
        <v>20</v>
      </c>
      <c r="H10" s="1070">
        <v>85122</v>
      </c>
      <c r="I10" s="1070">
        <v>10706</v>
      </c>
      <c r="J10" s="1070"/>
      <c r="K10" s="1066">
        <f>(H10+I10)-J10</f>
        <v>95828</v>
      </c>
      <c r="L10" s="1066">
        <f>F10-K10</f>
        <v>118295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113609</v>
      </c>
      <c r="D12" s="643"/>
      <c r="E12" s="643"/>
      <c r="F12" s="1067">
        <f>(C12+D12)-E12</f>
        <v>113609</v>
      </c>
      <c r="G12" s="639">
        <v>10</v>
      </c>
      <c r="H12" s="575">
        <v>60056</v>
      </c>
      <c r="I12" s="575">
        <v>9186</v>
      </c>
      <c r="J12" s="575"/>
      <c r="K12" s="1066">
        <f>(H12+I12)-J12</f>
        <v>69242</v>
      </c>
      <c r="L12" s="1066">
        <f>F12-K12</f>
        <v>44367</v>
      </c>
    </row>
    <row r="13" spans="1:14" ht="14.25" thickTop="1" thickBot="1" x14ac:dyDescent="0.25">
      <c r="A13" s="654" t="s">
        <v>1336</v>
      </c>
      <c r="B13" s="286">
        <v>252</v>
      </c>
      <c r="C13" s="643">
        <v>229213</v>
      </c>
      <c r="D13" s="643"/>
      <c r="E13" s="643"/>
      <c r="F13" s="1067">
        <f>(C13+D13)-E13</f>
        <v>229213</v>
      </c>
      <c r="G13" s="639">
        <v>5</v>
      </c>
      <c r="H13" s="575">
        <v>201327</v>
      </c>
      <c r="I13" s="575">
        <v>24433</v>
      </c>
      <c r="J13" s="575"/>
      <c r="K13" s="1066">
        <f>(H13+I13)-J13</f>
        <v>225760</v>
      </c>
      <c r="L13" s="1066">
        <f>F13-K13</f>
        <v>3453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556945</v>
      </c>
      <c r="D16" s="645">
        <f>SUM(D3,D5:D6,D8:D10,D12:D15)</f>
        <v>0</v>
      </c>
      <c r="E16" s="645">
        <f>SUM(E3,E5:E6,E8:E10,E12:E15)</f>
        <v>0</v>
      </c>
      <c r="F16" s="645">
        <f>SUM(F3,F5:F6,F8:F10,F12:F15)</f>
        <v>556945</v>
      </c>
      <c r="G16" s="639"/>
      <c r="H16" s="645">
        <f>SUM(H3,H6,H8:H10,H12:H14,)</f>
        <v>346505</v>
      </c>
      <c r="I16" s="645">
        <f>SUM(I3,I6,I8:I10,I12:I14,)</f>
        <v>44325</v>
      </c>
      <c r="J16" s="645">
        <f>SUM(J3,J6,J8:J10,J12:J14,)</f>
        <v>0</v>
      </c>
      <c r="K16" s="1067">
        <f>(H16+I16)-J16</f>
        <v>390830</v>
      </c>
      <c r="L16" s="1067">
        <f>F16-K16</f>
        <v>166115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12553</v>
      </c>
      <c r="G17" s="638">
        <v>10</v>
      </c>
      <c r="H17" s="1077"/>
      <c r="I17" s="1066">
        <f>F17/G17</f>
        <v>1255.3</v>
      </c>
      <c r="J17" s="1077"/>
      <c r="K17" s="1078"/>
      <c r="L17" s="1078"/>
    </row>
    <row r="18" spans="1:12" ht="14.25" thickTop="1" thickBot="1" x14ac:dyDescent="0.25">
      <c r="A18" s="875" t="s">
        <v>794</v>
      </c>
      <c r="B18" s="876"/>
      <c r="C18" s="1079"/>
      <c r="D18" s="1079"/>
      <c r="E18" s="1079"/>
      <c r="F18" s="1080"/>
      <c r="G18" s="874"/>
      <c r="H18" s="646"/>
      <c r="I18" s="1067">
        <f>SUM(I16,I17)</f>
        <v>45580.3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1976</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4102553</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4102553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925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12553</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13478</v>
      </c>
      <c r="G75" s="358"/>
    </row>
    <row r="76" spans="1:8" s="971" customFormat="1" ht="12" customHeight="1" thickTop="1" thickBot="1" x14ac:dyDescent="0.25">
      <c r="A76" s="585"/>
      <c r="B76" s="583"/>
      <c r="C76" s="584"/>
      <c r="D76" s="970" t="s">
        <v>1858</v>
      </c>
      <c r="E76" s="595"/>
      <c r="F76" s="1114">
        <f>(F14-F75)</f>
        <v>4089075</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4499</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313002</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398201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32800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22976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1690294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54964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70059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58999</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2646008</v>
      </c>
    </row>
    <row r="176" spans="1:7" ht="12" customHeight="1" x14ac:dyDescent="0.2">
      <c r="A176" s="588"/>
      <c r="B176" s="589"/>
      <c r="C176" s="590"/>
      <c r="D176" s="1002" t="s">
        <v>1923</v>
      </c>
      <c r="E176" s="1056"/>
      <c r="F176" s="1118">
        <f>'PCTC-OEPP 28-29'!F76-F175</f>
        <v>1443067</v>
      </c>
    </row>
    <row r="177" spans="1:7" ht="12" customHeight="1" x14ac:dyDescent="0.2">
      <c r="A177" s="588"/>
      <c r="B177" s="589"/>
      <c r="C177" s="590"/>
      <c r="D177" s="1002" t="s">
        <v>798</v>
      </c>
      <c r="E177" s="1056"/>
      <c r="F177" s="1118">
        <f>'Cap Outlay Deprec 27'!I18</f>
        <v>45580.3</v>
      </c>
    </row>
    <row r="178" spans="1:7" ht="12" customHeight="1" x14ac:dyDescent="0.2">
      <c r="A178" s="588"/>
      <c r="B178" s="589"/>
      <c r="C178" s="590"/>
      <c r="D178" s="1002" t="s">
        <v>1925</v>
      </c>
      <c r="E178" s="1056"/>
      <c r="F178" s="1118">
        <f>F176+F177</f>
        <v>1488647.3</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34253</v>
      </c>
      <c r="F10" s="865"/>
      <c r="G10" s="1121"/>
      <c r="H10" s="216"/>
      <c r="I10" s="216"/>
    </row>
    <row r="11" spans="1:9" s="2" customFormat="1" ht="22.5" customHeight="1" x14ac:dyDescent="0.2">
      <c r="A11" s="2363" t="s">
        <v>2057</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1534755</v>
      </c>
      <c r="F19" s="771"/>
      <c r="G19" s="773">
        <f>'Expenditures 15-22'!K33-SUM('Expenditures 15-22'!G33,'Expenditures 15-22'!I33)+'Expenditures 15-22'!D223</f>
        <v>1534755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1543213</v>
      </c>
      <c r="F21" s="771"/>
      <c r="G21" s="773">
        <f>'Expenditures 15-22'!K42-SUM('Expenditures 15-22'!G42,'Expenditures 15-22'!I42)+'Expenditures 15-22'!K120-SUM('Expenditures 15-22'!G120,'Expenditures 15-22'!I120)+'Expenditures 15-22'!K174-SUM('Expenditures 15-22'!G174,'Expenditures 15-22'!I174)+'Expenditures 15-22'!D232</f>
        <v>1543213</v>
      </c>
      <c r="H21" s="287"/>
      <c r="I21" s="216"/>
    </row>
    <row r="22" spans="1:9" s="2" customFormat="1" ht="12" customHeight="1" x14ac:dyDescent="0.2">
      <c r="A22" s="770" t="s">
        <v>663</v>
      </c>
      <c r="B22" s="766"/>
      <c r="C22" s="765">
        <v>2200</v>
      </c>
      <c r="D22" s="771"/>
      <c r="E22" s="772">
        <f>'Expenditures 15-22'!K47-SUM('Expenditures 15-22'!G47,'Expenditures 15-22'!I47)+'Expenditures 15-22'!D237</f>
        <v>65328</v>
      </c>
      <c r="F22" s="771"/>
      <c r="G22" s="773">
        <f>'Expenditures 15-22'!K47-SUM('Expenditures 15-22'!G47,'Expenditures 15-22'!I47)+'Expenditures 15-22'!D237</f>
        <v>65328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631836</v>
      </c>
      <c r="F23" s="771"/>
      <c r="G23" s="772">
        <f>'Expenditures 15-22'!K53-SUM('Expenditures 15-22'!G53,'Expenditures 15-22'!I53)+'Expenditures 15-22'!D251+'Expenditures 15-22'!K323-SUM('Expenditures 15-22'!G323,'Expenditures 15-22'!I323)</f>
        <v>631836</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51512</v>
      </c>
      <c r="E27" s="772">
        <f>E8</f>
        <v>0</v>
      </c>
      <c r="F27" s="772">
        <f>'Expenditures 15-22'!K60-SUM('Expenditures 15-22'!G60,'Expenditures 15-22'!I60)+'Expenditures 15-22'!D258-E8</f>
        <v>51512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223803</v>
      </c>
      <c r="F28" s="775">
        <f>'Expenditures 15-22'!K61-SUM('Expenditures 15-22'!G61,'Expenditures 15-22'!I61)+'Expenditures 15-22'!K124-SUM('Expenditures 15-22'!G124,'Expenditures 15-22'!I124)+'Expenditures 15-22'!D260-E9</f>
        <v>223803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3396</v>
      </c>
      <c r="F29" s="771"/>
      <c r="G29" s="773">
        <f>'Expenditures 15-22'!K62-SUM('Expenditures 15-22'!G62,'Expenditures 15-22'!I62)+'Expenditures 15-22'!K125-SUM('Expenditures 15-22'!G125,'Expenditures 15-22'!I125)+'Expenditures 15-22'!K176-SUM('Expenditures 15-22'!G176,'Expenditures 15-22'!I176)+'Expenditures 15-22'!D261</f>
        <v>3396</v>
      </c>
      <c r="H29" s="394"/>
    </row>
    <row r="30" spans="1:9" ht="12" customHeight="1" x14ac:dyDescent="0.2">
      <c r="A30" s="770" t="s">
        <v>107</v>
      </c>
      <c r="B30" s="768"/>
      <c r="C30" s="765">
        <v>2560</v>
      </c>
      <c r="D30" s="771"/>
      <c r="E30" s="772">
        <f>'Expenditures 15-22'!K63-SUM('Expenditures 15-22'!G63,'Expenditures 15-22'!I63)+'Expenditures 15-22'!D262-E10</f>
        <v>1158</v>
      </c>
      <c r="F30" s="771"/>
      <c r="G30" s="772">
        <f>'Expenditures 15-22'!K63-SUM('Expenditures 15-22'!G63,'Expenditures 15-22'!I63)+'Expenditures 15-22'!D262-E10</f>
        <v>1158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563</v>
      </c>
      <c r="F35" s="771"/>
      <c r="G35" s="772">
        <f>'Expenditures 15-22'!K69-SUM('Expenditures 15-22'!G69,'Expenditures 15-22'!I69)+'Expenditures 15-22'!D268</f>
        <v>563</v>
      </c>
    </row>
    <row r="36" spans="1:7" ht="12" customHeight="1" x14ac:dyDescent="0.2">
      <c r="A36" s="770" t="s">
        <v>472</v>
      </c>
      <c r="B36" s="768"/>
      <c r="C36" s="765">
        <v>2640</v>
      </c>
      <c r="D36" s="772">
        <f>'Expenditures 15-22'!K70-SUM('Expenditures 15-22'!G70,'Expenditures 15-22'!I70)+'Expenditures 15-22'!D269-E13</f>
        <v>183</v>
      </c>
      <c r="E36" s="772">
        <f>E13</f>
        <v>0</v>
      </c>
      <c r="F36" s="772">
        <f>'Expenditures 15-22'!K70-SUM('Expenditures 15-22'!G70,'Expenditures 15-22'!I70)+'Expenditures 15-22'!D269-E13</f>
        <v>183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51695</v>
      </c>
      <c r="E40" s="775">
        <f>SUM(E19:E39)</f>
        <v>4004052</v>
      </c>
      <c r="F40" s="775">
        <f>SUM(F19:F39)</f>
        <v>275498</v>
      </c>
      <c r="G40" s="775">
        <f>SUM(G19:G39)</f>
        <v>3780249</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51695</v>
      </c>
      <c r="F42" s="780" t="s">
        <v>564</v>
      </c>
      <c r="G42" s="776">
        <f>F40</f>
        <v>275498</v>
      </c>
    </row>
    <row r="43" spans="1:7" ht="12" customHeight="1" x14ac:dyDescent="0.2">
      <c r="A43" s="287"/>
      <c r="B43" s="216"/>
      <c r="C43" s="288"/>
      <c r="D43" s="780" t="s">
        <v>563</v>
      </c>
      <c r="E43" s="776">
        <f>E40</f>
        <v>4004052</v>
      </c>
      <c r="F43" s="780" t="s">
        <v>563</v>
      </c>
      <c r="G43" s="776">
        <f>G40</f>
        <v>3780249</v>
      </c>
    </row>
    <row r="44" spans="1:7" ht="12" customHeight="1" x14ac:dyDescent="0.2">
      <c r="A44" s="287"/>
      <c r="B44" s="216"/>
      <c r="C44" s="216"/>
      <c r="D44" s="790" t="s">
        <v>1187</v>
      </c>
      <c r="E44" s="791">
        <f>(E42/E43)</f>
        <v>1.2910671489780852E-2</v>
      </c>
      <c r="F44" s="790" t="s">
        <v>1187</v>
      </c>
      <c r="G44" s="791">
        <f>(G42/G43)</f>
        <v>7.2878268071759289E-2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sqref="A1:B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8" t="s">
        <v>2069</v>
      </c>
      <c r="B5" s="2369"/>
      <c r="C5" s="2369"/>
      <c r="D5" s="2369"/>
      <c r="E5" s="2369"/>
    </row>
    <row r="6" spans="1:7" ht="12" customHeight="1" x14ac:dyDescent="0.25">
      <c r="A6" s="1992"/>
      <c r="B6" s="2370">
        <f>[1]COVER!A17</f>
        <v>0</v>
      </c>
      <c r="C6" s="2370"/>
      <c r="D6" s="2370"/>
      <c r="E6" s="1993"/>
    </row>
    <row r="7" spans="1:7" ht="11.25" customHeight="1" x14ac:dyDescent="0.25">
      <c r="A7" s="1992"/>
      <c r="B7" s="2371">
        <f>[1]COVER!A13</f>
        <v>0</v>
      </c>
      <c r="C7" s="2371"/>
      <c r="D7" s="2371"/>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Vermilion Area Special Education</v>
      </c>
      <c r="J6" s="2391"/>
    </row>
    <row r="7" spans="1:10" x14ac:dyDescent="0.2">
      <c r="A7" s="2392" t="s">
        <v>1037</v>
      </c>
      <c r="B7" s="2393"/>
      <c r="C7" s="2393"/>
      <c r="D7" s="2393"/>
      <c r="E7" s="2394"/>
      <c r="F7" s="1661"/>
      <c r="G7" s="1650"/>
      <c r="H7" s="1660" t="s">
        <v>438</v>
      </c>
      <c r="I7" s="2395">
        <f>COVER!A13</f>
        <v>54092801060</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634446</v>
      </c>
      <c r="F12" s="1689"/>
      <c r="G12" s="1688">
        <f t="shared" ref="G12:G18" si="0">SUM(E12:F12)</f>
        <v>634446</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634446</v>
      </c>
      <c r="F19" s="1696">
        <f t="shared" si="2"/>
        <v>0</v>
      </c>
      <c r="G19" s="1696">
        <f t="shared" si="2"/>
        <v>634446</v>
      </c>
      <c r="H19" s="1696">
        <f t="shared" si="2"/>
        <v>0</v>
      </c>
      <c r="I19" s="1696">
        <f t="shared" si="2"/>
        <v>0</v>
      </c>
      <c r="J19" s="1696">
        <f t="shared" si="2"/>
        <v>0</v>
      </c>
    </row>
    <row r="20" spans="1:10" ht="25.5" customHeight="1" thickTop="1" x14ac:dyDescent="0.2">
      <c r="A20" s="1684">
        <v>9</v>
      </c>
      <c r="B20" s="2402" t="s">
        <v>1952</v>
      </c>
      <c r="C20" s="2400"/>
      <c r="D20" s="2401"/>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1996</v>
      </c>
      <c r="G27" s="2403"/>
    </row>
    <row r="28" spans="1:10" ht="28.5" customHeight="1" x14ac:dyDescent="0.2">
      <c r="B28" s="1699"/>
      <c r="C28" s="2405"/>
      <c r="D28" s="2405"/>
      <c r="E28" s="1970"/>
      <c r="F28" s="2405"/>
      <c r="G28" s="2405"/>
    </row>
    <row r="29" spans="1:10" x14ac:dyDescent="0.2">
      <c r="B29" s="1699"/>
      <c r="C29" s="1964" t="s">
        <v>1998</v>
      </c>
      <c r="E29" s="1969"/>
      <c r="F29" s="2404" t="s">
        <v>1997</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1999</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0"/>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1390</v>
      </c>
    </row>
    <row r="6" spans="1:3" x14ac:dyDescent="0.2">
      <c r="A6" s="388">
        <v>1</v>
      </c>
      <c r="B6" t="s">
        <v>2117</v>
      </c>
      <c r="C6" t="s">
        <v>2115</v>
      </c>
    </row>
    <row r="7" spans="1:3" x14ac:dyDescent="0.2">
      <c r="A7" s="388"/>
      <c r="B7" t="s">
        <v>2116</v>
      </c>
      <c r="C7" t="s">
        <v>2115</v>
      </c>
    </row>
    <row r="8" spans="1:3" x14ac:dyDescent="0.2">
      <c r="A8" s="388"/>
      <c r="B8" s="13" t="s">
        <v>2119</v>
      </c>
      <c r="C8" t="s">
        <v>2115</v>
      </c>
    </row>
    <row r="9" spans="1:3" x14ac:dyDescent="0.2">
      <c r="A9" s="388"/>
      <c r="C9" t="s">
        <v>2115</v>
      </c>
    </row>
    <row r="10" spans="1:3" x14ac:dyDescent="0.2">
      <c r="A10" s="388">
        <v>2</v>
      </c>
      <c r="B10" s="13" t="s">
        <v>2120</v>
      </c>
    </row>
    <row r="11" spans="1:3" x14ac:dyDescent="0.2">
      <c r="A11" s="388"/>
      <c r="B11" s="13" t="s">
        <v>2116</v>
      </c>
    </row>
    <row r="12" spans="1:3" x14ac:dyDescent="0.2">
      <c r="A12" s="388"/>
      <c r="B12" s="13" t="s">
        <v>2122</v>
      </c>
    </row>
    <row r="13" spans="1:3" x14ac:dyDescent="0.2">
      <c r="A13" s="388"/>
    </row>
    <row r="14" spans="1:3" x14ac:dyDescent="0.2">
      <c r="A14" s="388">
        <v>3</v>
      </c>
      <c r="B14" t="s">
        <v>2118</v>
      </c>
      <c r="C14" t="s">
        <v>2115</v>
      </c>
    </row>
    <row r="15" spans="1:3" x14ac:dyDescent="0.2">
      <c r="A15" s="388"/>
      <c r="B15" t="s">
        <v>2116</v>
      </c>
      <c r="C15" t="s">
        <v>2115</v>
      </c>
    </row>
    <row r="16" spans="1:3" x14ac:dyDescent="0.2">
      <c r="A16" s="388"/>
      <c r="B16" s="13" t="s">
        <v>2121</v>
      </c>
      <c r="C16" t="s">
        <v>2115</v>
      </c>
    </row>
    <row r="17" spans="1:3" x14ac:dyDescent="0.2">
      <c r="A17" s="388"/>
      <c r="C17" t="s">
        <v>2115</v>
      </c>
    </row>
    <row r="18" spans="1:3" x14ac:dyDescent="0.2">
      <c r="A18" s="388"/>
      <c r="C18" t="s">
        <v>2115</v>
      </c>
    </row>
    <row r="19" spans="1:3" x14ac:dyDescent="0.2">
      <c r="A19" s="388"/>
      <c r="C19" t="s">
        <v>1390</v>
      </c>
    </row>
    <row r="20" spans="1:3" x14ac:dyDescent="0.2">
      <c r="A20" s="388"/>
    </row>
    <row r="21" spans="1:3" x14ac:dyDescent="0.2">
      <c r="A21" s="388"/>
    </row>
    <row r="22" spans="1:3" x14ac:dyDescent="0.2">
      <c r="A22" s="388"/>
    </row>
    <row r="23" spans="1:3" x14ac:dyDescent="0.2">
      <c r="A23" s="388"/>
    </row>
    <row r="24" spans="1:3" x14ac:dyDescent="0.2">
      <c r="A24" s="388"/>
    </row>
    <row r="25" spans="1:3" x14ac:dyDescent="0.2">
      <c r="A25" s="388"/>
    </row>
    <row r="26" spans="1:3" x14ac:dyDescent="0.2">
      <c r="A26" s="388"/>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Vermilion Area Special Education</v>
      </c>
    </row>
    <row r="60" spans="1:2" x14ac:dyDescent="0.2">
      <c r="B60" s="396">
        <f>COVER!A13</f>
        <v>54092801060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314325</xdr:colOff>
                <xdr:row>6</xdr:row>
                <xdr:rowOff>38100</xdr:rowOff>
              </from>
              <to>
                <xdr:col>5</xdr:col>
                <xdr:colOff>9525</xdr:colOff>
                <xdr:row>10</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1978</v>
      </c>
      <c r="B4" s="2425"/>
      <c r="C4" s="2425"/>
      <c r="D4" s="2425"/>
      <c r="E4" s="2425"/>
      <c r="F4" s="2426"/>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4391607</v>
      </c>
      <c r="C6" s="1631">
        <f>'Acct Summary 7-8'!D8</f>
        <v>0</v>
      </c>
      <c r="D6" s="1631">
        <f>'Acct Summary 7-8'!F8</f>
        <v>0</v>
      </c>
      <c r="E6" s="1631">
        <f>'Acct Summary 7-8'!I8</f>
        <v>0</v>
      </c>
      <c r="F6" s="1631">
        <f>SUM(B6:E6)</f>
        <v>4391607</v>
      </c>
    </row>
    <row r="7" spans="1:8" s="1632" customFormat="1" ht="14.25" customHeight="1" thickBot="1" x14ac:dyDescent="0.25">
      <c r="A7" s="1630" t="s">
        <v>1694</v>
      </c>
      <c r="B7" s="1633">
        <f>'Acct Summary 7-8'!C17</f>
        <v>4102553</v>
      </c>
      <c r="C7" s="1633">
        <f>'Acct Summary 7-8'!D17</f>
        <v>0</v>
      </c>
      <c r="D7" s="1633">
        <f>'Acct Summary 7-8'!F17</f>
        <v>0</v>
      </c>
      <c r="E7" s="1896"/>
      <c r="F7" s="1631">
        <f>SUM(B7:E7)</f>
        <v>4102553</v>
      </c>
    </row>
    <row r="8" spans="1:8" s="1632" customFormat="1" ht="14.25" thickTop="1" thickBot="1" x14ac:dyDescent="0.25">
      <c r="A8" s="1634" t="s">
        <v>1695</v>
      </c>
      <c r="B8" s="1635">
        <f>(B6-B7)</f>
        <v>289054</v>
      </c>
      <c r="C8" s="1635">
        <f>(C6-C7)</f>
        <v>0</v>
      </c>
      <c r="D8" s="1635">
        <f>(D6-D7)</f>
        <v>0</v>
      </c>
      <c r="E8" s="1633">
        <f>(E6-E7)</f>
        <v>0</v>
      </c>
      <c r="F8" s="1636">
        <f>SUM(F6-F7)</f>
        <v>289054</v>
      </c>
    </row>
    <row r="9" spans="1:8" s="1632" customFormat="1" ht="14.25" thickTop="1" thickBot="1" x14ac:dyDescent="0.25">
      <c r="A9" s="1637" t="s">
        <v>1955</v>
      </c>
      <c r="B9" s="1638">
        <f>'Acct Summary 7-8'!C81</f>
        <v>2777978</v>
      </c>
      <c r="C9" s="1638">
        <f>'Acct Summary 7-8'!D81</f>
        <v>0</v>
      </c>
      <c r="D9" s="1638">
        <f>'Acct Summary 7-8'!F81</f>
        <v>0</v>
      </c>
      <c r="E9" s="1638">
        <f>'Acct Summary 7-8'!I81</f>
        <v>0</v>
      </c>
      <c r="F9" s="1717">
        <f>SUM(B9:E9)</f>
        <v>2777978</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1991</v>
      </c>
      <c r="D11" s="2433"/>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1932</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Vermilion Area Special Education</v>
      </c>
      <c r="B7" s="2451"/>
      <c r="C7" s="2451"/>
      <c r="D7" s="2464"/>
      <c r="E7" s="2465">
        <f>COVER!A13</f>
        <v>54092801060</v>
      </c>
      <c r="F7" s="2466"/>
      <c r="G7" s="2467" t="str">
        <f>COVER!T23</f>
        <v>065.018319</v>
      </c>
      <c r="H7" s="2468"/>
      <c r="I7" s="2468"/>
      <c r="J7" s="2468"/>
      <c r="K7" s="2468"/>
      <c r="L7" s="2469"/>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RUSSELL LEIGH &amp; ASSOCIATES</v>
      </c>
      <c r="H9" s="2461"/>
      <c r="I9" s="2461"/>
      <c r="J9" s="2461"/>
      <c r="K9" s="2461"/>
      <c r="L9" s="2472"/>
    </row>
    <row r="10" spans="1:29" ht="13.5" customHeight="1" x14ac:dyDescent="0.2">
      <c r="A10" s="2447"/>
      <c r="B10" s="2448"/>
      <c r="C10" s="2448"/>
      <c r="D10" s="2448"/>
      <c r="E10" s="2448"/>
      <c r="F10" s="2449"/>
      <c r="G10" s="2439" t="str">
        <f>COVER!T17</f>
        <v>228 E MAIN ST</v>
      </c>
      <c r="H10" s="2453"/>
      <c r="I10" s="2453"/>
      <c r="J10" s="2453"/>
      <c r="K10" s="2453"/>
      <c r="L10" s="2454"/>
    </row>
    <row r="11" spans="1:29" ht="13.5" customHeight="1" x14ac:dyDescent="0.2">
      <c r="A11" s="2039" t="s">
        <v>2029</v>
      </c>
      <c r="B11" s="2040"/>
      <c r="C11" s="2019"/>
      <c r="D11" s="2043"/>
      <c r="E11" s="2019"/>
      <c r="F11" s="2020"/>
      <c r="G11" s="2439" t="str">
        <f>COVER!T19</f>
        <v>HOOPESTON</v>
      </c>
      <c r="H11" s="2453"/>
      <c r="I11" s="2453"/>
      <c r="J11" s="1981" t="str">
        <f>COVER!X19</f>
        <v>IL</v>
      </c>
      <c r="K11" s="1981">
        <f>COVER!Z19</f>
        <v>60942</v>
      </c>
      <c r="L11" s="2023"/>
    </row>
    <row r="12" spans="1:29" ht="13.5" customHeight="1" x14ac:dyDescent="0.2">
      <c r="A12" s="2455" t="s">
        <v>2028</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2031</v>
      </c>
      <c r="H13" s="2025"/>
      <c r="I13" s="2458" t="str">
        <f>COVER!T25</f>
        <v>admin@russleigh.com</v>
      </c>
      <c r="J13" s="2459"/>
      <c r="K13" s="2459"/>
      <c r="L13" s="2460"/>
    </row>
    <row r="14" spans="1:29" ht="13.5" customHeight="1" x14ac:dyDescent="0.2">
      <c r="A14" s="2439" t="str">
        <f>COVER!A19</f>
        <v>15009 CATLIN-TILTON ROAD</v>
      </c>
      <c r="B14" s="2440"/>
      <c r="C14" s="2440"/>
      <c r="D14" s="2440"/>
      <c r="E14" s="2030">
        <v>0</v>
      </c>
      <c r="F14" s="1307"/>
      <c r="G14" s="2026" t="s">
        <v>1413</v>
      </c>
      <c r="H14" s="1290"/>
      <c r="I14" s="1290"/>
      <c r="J14" s="1290"/>
      <c r="K14" s="1290"/>
      <c r="L14" s="2022"/>
    </row>
    <row r="15" spans="1:29" ht="13.5" customHeight="1" x14ac:dyDescent="0.2">
      <c r="A15" s="2439" t="str">
        <f>COVER!A21</f>
        <v>DANVILLE</v>
      </c>
      <c r="B15" s="2453"/>
      <c r="C15" s="2453"/>
      <c r="D15" s="1289"/>
      <c r="E15" s="1986"/>
      <c r="F15" s="1306"/>
      <c r="G15" s="1980" t="str">
        <f>COVER!T15</f>
        <v>RUSS LEIGH</v>
      </c>
      <c r="H15" s="1290"/>
      <c r="I15" s="1290"/>
      <c r="J15" s="1290"/>
      <c r="K15" s="1290"/>
      <c r="L15" s="2022"/>
    </row>
    <row r="16" spans="1:29" ht="12.2" customHeight="1" x14ac:dyDescent="0.2">
      <c r="A16" s="2029" t="s">
        <v>2030</v>
      </c>
      <c r="B16" s="1557"/>
      <c r="C16" s="2031">
        <f>COVER!A25</f>
        <v>61834</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217.283.9336</v>
      </c>
      <c r="H18" s="2451"/>
      <c r="I18" s="2451"/>
      <c r="J18" s="2451"/>
      <c r="K18" s="2450" t="str">
        <f>COVER!X21</f>
        <v>217.283.9736</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Vermilion Area Special Education</v>
      </c>
      <c r="B1" s="2463"/>
      <c r="C1" s="2463"/>
      <c r="D1" s="2463"/>
    </row>
    <row r="2" spans="1:11" s="1979" customFormat="1" ht="12.75" x14ac:dyDescent="0.2">
      <c r="A2" s="2474">
        <f>'Single Audit Cover'!E7</f>
        <v>54092801060</v>
      </c>
      <c r="B2" s="2475"/>
      <c r="C2" s="2475"/>
      <c r="D2" s="2475"/>
    </row>
    <row r="3" spans="1:11" s="1979" customFormat="1" ht="12.75" x14ac:dyDescent="0.2">
      <c r="A3" s="2473" t="s">
        <v>2016</v>
      </c>
      <c r="B3" s="2463"/>
      <c r="C3" s="2463"/>
      <c r="D3" s="2463"/>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Vermilion Area Special Education</v>
      </c>
      <c r="B1" s="2478"/>
      <c r="C1" s="2478"/>
      <c r="D1" s="2478"/>
      <c r="E1" s="2478"/>
    </row>
    <row r="2" spans="1:5" x14ac:dyDescent="0.2">
      <c r="A2" s="2479">
        <f>'Single Audit Cover'!E7</f>
        <v>54092801060</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2019480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-70059</v>
      </c>
    </row>
    <row r="19" spans="1:4" ht="13.5" thickBot="1" x14ac:dyDescent="0.25">
      <c r="A19" s="1359" t="s">
        <v>1498</v>
      </c>
      <c r="D19" s="1358">
        <f>SUM(D10:D17)</f>
        <v>1949421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1949421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1949421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13" zoomScale="110"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Vermilion Area Special Education</v>
      </c>
      <c r="C1" s="2483"/>
      <c r="D1" s="2483"/>
      <c r="E1" s="2483"/>
      <c r="F1" s="2483"/>
      <c r="G1" s="2483"/>
      <c r="H1" s="2483"/>
      <c r="I1" s="2483"/>
      <c r="J1" s="2483"/>
      <c r="K1" s="2483"/>
    </row>
    <row r="2" spans="2:12" ht="15" x14ac:dyDescent="0.2">
      <c r="B2" s="2484">
        <f>'Single Audit Cover'!E7</f>
        <v>54092801060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2123</v>
      </c>
      <c r="C11" s="1390"/>
      <c r="D11" s="1389"/>
      <c r="E11" s="1388"/>
      <c r="F11" s="1388"/>
      <c r="G11" s="1388"/>
      <c r="H11" s="1388"/>
      <c r="I11" s="1388"/>
      <c r="J11" s="1388"/>
      <c r="K11" s="1388"/>
    </row>
    <row r="12" spans="2:12" ht="20.100000000000001" customHeight="1" x14ac:dyDescent="0.2">
      <c r="B12" s="1391" t="s">
        <v>2124</v>
      </c>
      <c r="C12" s="1390">
        <v>10.555</v>
      </c>
      <c r="D12" s="2062" t="s">
        <v>2107</v>
      </c>
      <c r="E12" s="1388"/>
      <c r="F12" s="1388">
        <v>16421</v>
      </c>
      <c r="G12" s="1388"/>
      <c r="H12" s="1388">
        <v>16421</v>
      </c>
      <c r="I12" s="1388"/>
      <c r="J12" s="1388">
        <v>16421</v>
      </c>
      <c r="K12" s="1388"/>
    </row>
    <row r="13" spans="2:12" ht="20.100000000000001" customHeight="1" x14ac:dyDescent="0.2">
      <c r="B13" s="1391" t="s">
        <v>2125</v>
      </c>
      <c r="C13" s="1390">
        <v>10.553000000000001</v>
      </c>
      <c r="D13" s="2062" t="s">
        <v>2108</v>
      </c>
      <c r="E13" s="1388"/>
      <c r="F13" s="2063">
        <v>6555</v>
      </c>
      <c r="G13" s="1388"/>
      <c r="H13" s="2063">
        <v>6555</v>
      </c>
      <c r="I13" s="1388"/>
      <c r="J13" s="1388">
        <v>6555</v>
      </c>
      <c r="K13" s="1388"/>
    </row>
    <row r="14" spans="2:12" ht="20.100000000000001" customHeight="1" x14ac:dyDescent="0.2">
      <c r="B14" s="1391" t="s">
        <v>2126</v>
      </c>
      <c r="C14" s="1390"/>
      <c r="D14" s="1389"/>
      <c r="E14" s="1388"/>
      <c r="F14" s="1388"/>
      <c r="G14" s="1388"/>
      <c r="H14" s="1388"/>
      <c r="I14" s="1388"/>
      <c r="J14" s="1388"/>
      <c r="K14" s="1388"/>
    </row>
    <row r="15" spans="2:12" ht="20.100000000000001" customHeight="1" x14ac:dyDescent="0.2">
      <c r="B15" s="1391" t="s">
        <v>2127</v>
      </c>
      <c r="C15" s="1390"/>
      <c r="D15" s="1389"/>
      <c r="E15" s="1388"/>
      <c r="F15" s="1388">
        <v>22976</v>
      </c>
      <c r="G15" s="1388"/>
      <c r="H15" s="1388">
        <v>22976</v>
      </c>
      <c r="I15" s="1388"/>
      <c r="J15" s="1388">
        <v>22976</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2128</v>
      </c>
      <c r="C17" s="1390"/>
      <c r="E17" s="1388"/>
      <c r="F17" s="1388"/>
      <c r="G17" s="1388"/>
      <c r="H17" s="1388"/>
      <c r="I17" s="1388"/>
      <c r="J17" s="1388"/>
      <c r="K17" s="1388"/>
    </row>
    <row r="18" spans="2:12" ht="20.100000000000001" customHeight="1" x14ac:dyDescent="0.2">
      <c r="B18" s="1391" t="s">
        <v>2123</v>
      </c>
      <c r="C18" s="2064"/>
      <c r="D18" s="2062"/>
      <c r="E18" s="1388"/>
      <c r="F18" s="1388"/>
      <c r="G18" s="1388"/>
      <c r="H18" s="1388"/>
      <c r="I18" s="1388"/>
      <c r="J18" s="1388"/>
      <c r="K18" s="1388"/>
    </row>
    <row r="19" spans="2:12" ht="20.100000000000001" customHeight="1" x14ac:dyDescent="0.2">
      <c r="B19" s="1391" t="s">
        <v>2129</v>
      </c>
      <c r="C19" s="2064">
        <v>84.173000000000002</v>
      </c>
      <c r="D19" s="2062" t="s">
        <v>2109</v>
      </c>
      <c r="E19" s="1388">
        <v>76058</v>
      </c>
      <c r="F19" s="1388">
        <v>35536</v>
      </c>
      <c r="G19" s="1388">
        <v>102835</v>
      </c>
      <c r="H19" s="1388">
        <v>8759</v>
      </c>
      <c r="I19" s="1388"/>
      <c r="J19" s="1388">
        <v>111594</v>
      </c>
      <c r="K19" s="1388">
        <v>112000</v>
      </c>
    </row>
    <row r="20" spans="2:12" ht="20.100000000000001" customHeight="1" x14ac:dyDescent="0.2">
      <c r="B20" s="1391" t="s">
        <v>2129</v>
      </c>
      <c r="C20" s="1390">
        <v>84.173000000000002</v>
      </c>
      <c r="D20" s="2062" t="s">
        <v>2110</v>
      </c>
      <c r="E20" s="1388"/>
      <c r="F20" s="1388">
        <v>86652</v>
      </c>
      <c r="G20" s="1388"/>
      <c r="H20" s="1388">
        <v>93448</v>
      </c>
      <c r="I20" s="1388"/>
      <c r="J20" s="1388">
        <v>93448</v>
      </c>
      <c r="K20" s="1388">
        <v>165000</v>
      </c>
    </row>
    <row r="21" spans="2:12" ht="20.100000000000001" customHeight="1" x14ac:dyDescent="0.2">
      <c r="B21" s="1391" t="s">
        <v>2130</v>
      </c>
      <c r="C21" s="1390">
        <v>84.027000000000001</v>
      </c>
      <c r="D21" s="2062" t="s">
        <v>2111</v>
      </c>
      <c r="E21" s="1388">
        <v>1349607</v>
      </c>
      <c r="F21" s="2063">
        <v>340201</v>
      </c>
      <c r="G21" s="1388">
        <v>1589330</v>
      </c>
      <c r="H21" s="2063">
        <v>100478</v>
      </c>
      <c r="I21" s="1388"/>
      <c r="J21" s="1388">
        <v>1689808</v>
      </c>
      <c r="K21" s="1388">
        <v>1705000</v>
      </c>
    </row>
    <row r="22" spans="2:12" ht="20.100000000000001" customHeight="1" x14ac:dyDescent="0.2">
      <c r="B22" s="1391" t="s">
        <v>2130</v>
      </c>
      <c r="C22" s="1390">
        <v>84.027000000000001</v>
      </c>
      <c r="D22" s="1389" t="s">
        <v>2131</v>
      </c>
      <c r="E22" s="1388"/>
      <c r="F22" s="1388">
        <v>1350093</v>
      </c>
      <c r="G22" s="1388"/>
      <c r="H22" s="1388">
        <v>1471876</v>
      </c>
      <c r="I22" s="1388"/>
      <c r="J22" s="1388">
        <v>1471876</v>
      </c>
      <c r="K22" s="1388">
        <v>1532600</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2132</v>
      </c>
      <c r="C24" s="1390"/>
      <c r="D24" s="1389"/>
      <c r="E24" s="1388">
        <v>1425665</v>
      </c>
      <c r="F24" s="1388">
        <v>1812482</v>
      </c>
      <c r="G24" s="1388">
        <v>1692165</v>
      </c>
      <c r="H24" s="1388">
        <v>1674561</v>
      </c>
      <c r="I24" s="1388"/>
      <c r="J24" s="1388">
        <v>3366726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B3" zoomScale="110" zoomScaleNormal="110" workbookViewId="0">
      <selection activeCell="C14" sqref="C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Vermilion Area Special Education</v>
      </c>
      <c r="C1" s="2483"/>
      <c r="D1" s="2483"/>
      <c r="E1" s="2483"/>
      <c r="F1" s="2483"/>
      <c r="G1" s="2483"/>
      <c r="H1" s="2483"/>
      <c r="I1" s="2483"/>
      <c r="J1" s="2483"/>
      <c r="K1" s="2483"/>
    </row>
    <row r="2" spans="2:12" ht="15" x14ac:dyDescent="0.2">
      <c r="B2" s="2484">
        <f>'Single Audit Cover'!E7</f>
        <v>54092801060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2133</v>
      </c>
      <c r="C11" s="1390"/>
      <c r="D11" s="2062"/>
      <c r="E11" s="1388"/>
      <c r="F11" s="1388"/>
      <c r="G11" s="1388"/>
      <c r="H11" s="1388"/>
      <c r="I11" s="1388"/>
      <c r="J11" s="1388"/>
      <c r="K11" s="1388"/>
    </row>
    <row r="12" spans="2:12" ht="20.100000000000001" customHeight="1" x14ac:dyDescent="0.2">
      <c r="B12" s="1391" t="s">
        <v>2134</v>
      </c>
      <c r="C12" s="1390">
        <v>84.126000000000005</v>
      </c>
      <c r="D12" s="2062" t="s">
        <v>2114</v>
      </c>
      <c r="E12" s="1388"/>
      <c r="F12" s="2063">
        <v>58999</v>
      </c>
      <c r="G12" s="1388"/>
      <c r="H12" s="2063">
        <v>61777</v>
      </c>
      <c r="I12" s="1388"/>
      <c r="J12" s="1388">
        <v>61777</v>
      </c>
      <c r="K12" s="1388">
        <v>62000</v>
      </c>
    </row>
    <row r="13" spans="2:12" ht="20.100000000000001" customHeight="1" x14ac:dyDescent="0.2">
      <c r="B13" s="1391" t="s">
        <v>2135</v>
      </c>
      <c r="C13" s="1390">
        <v>93.778000000000006</v>
      </c>
      <c r="D13" s="2062" t="s">
        <v>2113</v>
      </c>
      <c r="E13" s="1388"/>
      <c r="F13" s="1388">
        <v>54964</v>
      </c>
      <c r="G13" s="1388"/>
      <c r="H13" s="1388">
        <v>54964</v>
      </c>
      <c r="I13" s="1388"/>
      <c r="J13" s="1388">
        <v>54964</v>
      </c>
      <c r="K13" s="1388">
        <v>58500</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2136</v>
      </c>
      <c r="C15" s="1390"/>
      <c r="D15" s="1389"/>
      <c r="E15" s="1388"/>
      <c r="F15" s="1388">
        <v>113963</v>
      </c>
      <c r="G15" s="1388"/>
      <c r="H15" s="1388">
        <v>116741</v>
      </c>
      <c r="I15" s="1388"/>
      <c r="J15" s="1388">
        <v>116741</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2137</v>
      </c>
      <c r="C17" s="1390"/>
      <c r="E17" s="1388">
        <v>1425665</v>
      </c>
      <c r="F17" s="1388">
        <v>1949421</v>
      </c>
      <c r="G17" s="1388">
        <v>1692165</v>
      </c>
      <c r="H17" s="1388">
        <v>1814278</v>
      </c>
      <c r="I17" s="1388"/>
      <c r="J17" s="1388">
        <v>3506443</v>
      </c>
      <c r="K17" s="1388"/>
    </row>
    <row r="18" spans="2:12" ht="20.100000000000001" customHeight="1" x14ac:dyDescent="0.2">
      <c r="B18" s="1391"/>
      <c r="C18" s="2064"/>
      <c r="D18" s="2062"/>
      <c r="E18" s="1388"/>
      <c r="F18" s="1388"/>
      <c r="G18" s="1388"/>
      <c r="H18" s="1388"/>
      <c r="I18" s="1388"/>
      <c r="J18" s="1388"/>
      <c r="K18" s="1388"/>
    </row>
    <row r="19" spans="2:12" ht="20.100000000000001" customHeight="1" x14ac:dyDescent="0.2">
      <c r="B19" s="1391"/>
      <c r="C19" s="2064"/>
      <c r="D19" s="2062"/>
      <c r="E19" s="1388"/>
      <c r="F19" s="1388"/>
      <c r="G19" s="1388"/>
      <c r="H19" s="1388"/>
      <c r="I19" s="1388"/>
      <c r="J19" s="1388"/>
      <c r="K19" s="1388"/>
    </row>
    <row r="20" spans="2:12" ht="20.100000000000001" customHeight="1" x14ac:dyDescent="0.2">
      <c r="B20" s="1391"/>
      <c r="C20" s="1390"/>
      <c r="D20" s="2062"/>
      <c r="E20" s="1388"/>
      <c r="F20" s="1388"/>
      <c r="G20" s="1388"/>
      <c r="H20" s="1388"/>
      <c r="I20" s="1388"/>
      <c r="J20" s="1388"/>
      <c r="K20" s="1388"/>
    </row>
    <row r="21" spans="2:12" ht="20.100000000000001" customHeight="1" x14ac:dyDescent="0.2">
      <c r="B21" s="1391"/>
      <c r="C21" s="1390"/>
      <c r="D21" s="2062"/>
      <c r="E21" s="1388"/>
      <c r="F21" s="2063"/>
      <c r="G21" s="1388"/>
      <c r="H21" s="2063"/>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F52" sqref="F5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Vermilion Area Special Education</v>
      </c>
      <c r="B1" s="2491"/>
      <c r="C1" s="2491"/>
      <c r="D1" s="2491"/>
      <c r="E1" s="1434"/>
    </row>
    <row r="2" spans="1:7" ht="13.5" customHeight="1" x14ac:dyDescent="0.2">
      <c r="A2" s="2492">
        <f>'Single Audit Cover'!E7</f>
        <v>54092801060</v>
      </c>
      <c r="B2" s="2493"/>
      <c r="C2" s="2493"/>
      <c r="D2" s="2493"/>
      <c r="E2" s="1423"/>
    </row>
    <row r="3" spans="1:7" ht="15.75" customHeight="1" x14ac:dyDescent="0.25">
      <c r="A3" s="2494" t="s">
        <v>1545</v>
      </c>
      <c r="B3" s="2495"/>
      <c r="C3" s="2495"/>
      <c r="D3" s="2495"/>
      <c r="E3" s="1433"/>
    </row>
    <row r="4" spans="1:7" ht="13.5" customHeight="1" x14ac:dyDescent="0.25">
      <c r="A4" s="2496" t="str">
        <f>'[2]Single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2138</v>
      </c>
      <c r="B7" s="2499"/>
      <c r="C7" s="2499"/>
      <c r="D7" s="2499"/>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2139</v>
      </c>
      <c r="D10" s="2061" t="s">
        <v>2072</v>
      </c>
      <c r="E10" s="2060"/>
      <c r="F10" s="2061" t="s">
        <v>106</v>
      </c>
      <c r="G10" s="2055"/>
    </row>
    <row r="11" spans="1:7" ht="22.5" customHeight="1" x14ac:dyDescent="0.2">
      <c r="A11" s="1357" t="s">
        <v>2073</v>
      </c>
      <c r="C11" s="1353"/>
      <c r="D11" s="1353"/>
    </row>
    <row r="12" spans="1:7" x14ac:dyDescent="0.2">
      <c r="A12" s="2498" t="s">
        <v>2140</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2141</v>
      </c>
      <c r="C16" s="2046"/>
      <c r="D16" s="2487"/>
      <c r="E16" s="2487"/>
      <c r="F16" s="2487"/>
    </row>
    <row r="17" spans="1:6" ht="20.65" customHeight="1" x14ac:dyDescent="0.2">
      <c r="A17" s="1798"/>
      <c r="B17" s="1428"/>
      <c r="C17" s="2046"/>
      <c r="D17" s="2487"/>
      <c r="E17" s="2487"/>
      <c r="F17" s="2487"/>
    </row>
    <row r="18" spans="1:6" ht="20.65" customHeight="1" x14ac:dyDescent="0.2">
      <c r="A18" s="1798"/>
      <c r="B18" s="1428"/>
      <c r="C18" s="2046"/>
      <c r="D18" s="2487"/>
      <c r="E18" s="2487"/>
      <c r="F18" s="2487"/>
    </row>
    <row r="19" spans="1:6" ht="20.65" customHeight="1" x14ac:dyDescent="0.2">
      <c r="A19" s="1798"/>
      <c r="B19" s="1428"/>
      <c r="C19" s="2046"/>
      <c r="D19" s="2487"/>
      <c r="E19" s="2487"/>
      <c r="F19" s="2487"/>
    </row>
    <row r="20" spans="1:6" ht="20.65" customHeight="1" x14ac:dyDescent="0.2">
      <c r="A20" s="1798"/>
      <c r="B20" s="1428"/>
      <c r="C20" s="2046"/>
      <c r="D20" s="2487"/>
      <c r="E20" s="2487"/>
      <c r="F20" s="2487"/>
    </row>
    <row r="21" spans="1:6" ht="20.65" customHeight="1" x14ac:dyDescent="0.2">
      <c r="A21" s="1798"/>
      <c r="B21" s="1428"/>
      <c r="C21" s="2046"/>
      <c r="D21" s="2487"/>
      <c r="E21" s="2487"/>
      <c r="F21" s="2487"/>
    </row>
    <row r="22" spans="1:6" ht="20.65" customHeight="1" x14ac:dyDescent="0.2">
      <c r="A22" s="1798"/>
      <c r="B22" s="1428"/>
      <c r="C22" s="2046"/>
      <c r="D22" s="2487"/>
      <c r="E22" s="2487"/>
      <c r="F22" s="2487"/>
    </row>
    <row r="23" spans="1:6" ht="20.65" customHeight="1" x14ac:dyDescent="0.2">
      <c r="A23" s="1798"/>
      <c r="B23" s="1428"/>
      <c r="C23" s="2046"/>
      <c r="D23" s="2487"/>
      <c r="E23" s="2487"/>
      <c r="F23" s="2487"/>
    </row>
    <row r="24" spans="1:6" ht="20.65" customHeight="1" x14ac:dyDescent="0.2">
      <c r="A24" s="1798"/>
      <c r="B24" s="1428"/>
      <c r="C24" s="2046"/>
      <c r="D24" s="2487"/>
      <c r="E24" s="2487"/>
      <c r="F24" s="2487"/>
    </row>
    <row r="25" spans="1:6" ht="20.65" customHeight="1" x14ac:dyDescent="0.2">
      <c r="A25" s="1798"/>
      <c r="B25" s="1428"/>
      <c r="C25" s="2046"/>
      <c r="D25" s="2487"/>
      <c r="E25" s="2487"/>
      <c r="F25" s="2487"/>
    </row>
    <row r="26" spans="1:6" ht="20.65" customHeight="1" x14ac:dyDescent="0.2">
      <c r="A26" s="1798"/>
      <c r="B26" s="1428"/>
      <c r="C26" s="2046"/>
      <c r="D26" s="2487"/>
      <c r="E26" s="2487"/>
      <c r="F26" s="2487"/>
    </row>
    <row r="27" spans="1:6" ht="20.65" customHeight="1" x14ac:dyDescent="0.2">
      <c r="A27" s="1798"/>
      <c r="B27" s="1428"/>
      <c r="C27" s="2046"/>
      <c r="D27" s="2487"/>
      <c r="E27" s="2487"/>
      <c r="F27" s="2487"/>
    </row>
    <row r="28" spans="1:6" ht="20.65" customHeight="1" x14ac:dyDescent="0.2">
      <c r="A28" s="1798"/>
      <c r="B28" s="1428"/>
      <c r="C28" s="2046"/>
      <c r="D28" s="2487"/>
      <c r="E28" s="2487"/>
      <c r="F28" s="2487"/>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8" t="s">
        <v>2142</v>
      </c>
      <c r="B31" s="2488"/>
      <c r="C31" s="2488"/>
      <c r="D31" s="248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2143</v>
      </c>
      <c r="D36" s="1732"/>
      <c r="E36" s="1427"/>
    </row>
    <row r="37" spans="1:5" ht="14.25" customHeight="1" x14ac:dyDescent="0.2">
      <c r="A37" s="1533"/>
      <c r="B37" s="1730" t="s">
        <v>1819</v>
      </c>
      <c r="C37" s="1736" t="s">
        <v>2143</v>
      </c>
      <c r="D37" s="1732"/>
      <c r="E37" s="1427"/>
    </row>
    <row r="38" spans="1:5" ht="14.25" customHeight="1" x14ac:dyDescent="0.2">
      <c r="A38" s="1533"/>
      <c r="B38" s="1730" t="s">
        <v>1820</v>
      </c>
      <c r="C38" s="1736" t="s">
        <v>2143</v>
      </c>
      <c r="D38" s="1732"/>
      <c r="E38" s="1427"/>
    </row>
    <row r="39" spans="1:5" ht="14.25" customHeight="1" x14ac:dyDescent="0.2">
      <c r="A39" s="1533"/>
      <c r="B39" s="1730" t="s">
        <v>1821</v>
      </c>
      <c r="C39" s="1736" t="s">
        <v>2143</v>
      </c>
      <c r="D39" s="1732"/>
      <c r="E39" s="1427"/>
    </row>
    <row r="40" spans="1:5" ht="14.25" customHeight="1" x14ac:dyDescent="0.2">
      <c r="A40" s="1533" t="s">
        <v>1822</v>
      </c>
      <c r="B40" s="1730"/>
      <c r="C40" s="1736" t="s">
        <v>2143</v>
      </c>
      <c r="D40" s="1732"/>
      <c r="E40" s="1427"/>
    </row>
    <row r="41" spans="1:5" ht="14.25" customHeight="1" x14ac:dyDescent="0.2">
      <c r="A41" s="1533" t="s">
        <v>1823</v>
      </c>
      <c r="B41" s="1730"/>
      <c r="C41" s="1737" t="s">
        <v>2143</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Vermilion Area Special Education</v>
      </c>
      <c r="C1" s="2507"/>
      <c r="D1" s="2507"/>
      <c r="E1" s="2507"/>
      <c r="F1" s="2507"/>
      <c r="G1" s="2507"/>
      <c r="H1" s="2507"/>
      <c r="I1" s="2507"/>
      <c r="J1" s="1473"/>
    </row>
    <row r="2" spans="2:10" s="1367" customFormat="1" ht="12.75" customHeight="1" x14ac:dyDescent="0.2">
      <c r="B2" s="2508">
        <f>'Single Audit Cover'!E7</f>
        <v>54092801060</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'[2]Single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2144</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2139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2139</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2139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2139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2139</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1629</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2139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84.027000000000001</v>
      </c>
      <c r="C37" s="2500" t="s">
        <v>2145</v>
      </c>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26"/>
    </row>
    <row r="46" spans="1:9" ht="13.5" customHeight="1" x14ac:dyDescent="0.2">
      <c r="B46" s="1375" t="s">
        <v>1551</v>
      </c>
      <c r="C46" s="1387"/>
      <c r="E46" s="1443"/>
      <c r="F46" s="1372" t="s">
        <v>1053</v>
      </c>
      <c r="G46" s="1443" t="s">
        <v>2139</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Vermilion Area Special Education</v>
      </c>
      <c r="C1" s="2506"/>
      <c r="D1" s="2506"/>
      <c r="E1" s="2506"/>
      <c r="F1" s="2506"/>
      <c r="G1" s="2506"/>
      <c r="H1" s="2506"/>
      <c r="I1" s="2506"/>
      <c r="J1" s="2506"/>
      <c r="K1" s="2506"/>
      <c r="L1" s="1521"/>
      <c r="M1" s="1521"/>
    </row>
    <row r="2" spans="1:13" ht="12" customHeight="1" x14ac:dyDescent="0.2">
      <c r="B2" s="2508">
        <f>'Single Audit Cover'!E7</f>
        <v>54092801060</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'[2]Single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2141</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Vermilion Area Special Education</v>
      </c>
      <c r="C1" s="2520"/>
      <c r="D1" s="2520"/>
      <c r="E1" s="2520"/>
      <c r="F1" s="2520"/>
      <c r="G1" s="2520"/>
      <c r="H1" s="2520"/>
      <c r="I1" s="2520"/>
      <c r="J1" s="2520"/>
      <c r="K1" s="2520"/>
      <c r="L1" s="1542"/>
    </row>
    <row r="2" spans="1:12" ht="12.75" customHeight="1" x14ac:dyDescent="0.2">
      <c r="B2" s="2521">
        <f>'Single Audit Cover'!E7</f>
        <v>54092801060</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'[2]Single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2141</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Vermilion Area Special Education</v>
      </c>
      <c r="C1" s="2506"/>
      <c r="D1" s="2506"/>
      <c r="E1" s="1554"/>
    </row>
    <row r="2" spans="2:5" s="1387" customFormat="1" ht="12.75" customHeight="1" x14ac:dyDescent="0.2">
      <c r="B2" s="2508">
        <f>'Single Audit Cover'!E7</f>
        <v>54092801060</v>
      </c>
      <c r="C2" s="2508"/>
      <c r="D2" s="2508"/>
      <c r="E2" s="1553"/>
    </row>
    <row r="3" spans="2:5" s="1346" customFormat="1" ht="12.75" customHeight="1" x14ac:dyDescent="0.2">
      <c r="B3" s="2496" t="s">
        <v>1618</v>
      </c>
      <c r="C3" s="2496"/>
      <c r="D3" s="2496"/>
      <c r="E3" s="1978"/>
    </row>
    <row r="4" spans="2:5" s="1387" customFormat="1" ht="12.75" customHeight="1" x14ac:dyDescent="0.2">
      <c r="B4" s="2523" t="str">
        <f>'[2]Single Audit Cover'!A4</f>
        <v>Year Ending June 30, 2016</v>
      </c>
      <c r="C4" s="2523"/>
      <c r="D4" s="2523"/>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2146</v>
      </c>
      <c r="C7" s="1550" t="s">
        <v>2147</v>
      </c>
      <c r="D7" s="1550" t="s">
        <v>2150</v>
      </c>
      <c r="E7" s="1550"/>
    </row>
    <row r="8" spans="2:5" ht="13.5" customHeight="1" x14ac:dyDescent="0.2">
      <c r="B8" s="1747"/>
      <c r="C8" s="1550" t="s">
        <v>2148</v>
      </c>
      <c r="D8" s="1550"/>
      <c r="E8" s="1550"/>
    </row>
    <row r="9" spans="2:5" ht="13.5" customHeight="1" x14ac:dyDescent="0.2">
      <c r="B9" s="1748"/>
      <c r="C9" s="1432" t="s">
        <v>2149</v>
      </c>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Vermilion Area Special Education</v>
      </c>
      <c r="C1" s="2506"/>
      <c r="D1" s="2506"/>
      <c r="E1" s="2506"/>
      <c r="F1" s="1542"/>
      <c r="G1" s="1542"/>
      <c r="H1" s="1542"/>
      <c r="I1" s="1542"/>
      <c r="J1" s="1542"/>
      <c r="K1" s="1542"/>
      <c r="L1" s="1542"/>
    </row>
    <row r="2" spans="2:12" ht="13.5" customHeight="1" x14ac:dyDescent="0.2">
      <c r="B2" s="2508">
        <f>'Single Audit Cover'!E7</f>
        <v>54092801060</v>
      </c>
      <c r="C2" s="2508"/>
      <c r="D2" s="2508"/>
      <c r="E2" s="2508"/>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4" t="str">
        <f>'[2]Single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54092801060</v>
      </c>
    </row>
    <row r="3" spans="1:2" x14ac:dyDescent="0.2">
      <c r="A3" t="s">
        <v>1132</v>
      </c>
      <c r="B3" s="1232" t="str">
        <f>COVER!A15</f>
        <v>VERMILION</v>
      </c>
    </row>
    <row r="4" spans="1:2" x14ac:dyDescent="0.2">
      <c r="A4" t="s">
        <v>1188</v>
      </c>
      <c r="B4" s="1232" t="str">
        <f>COVER!A17</f>
        <v>Vermilion Area Special Education</v>
      </c>
    </row>
    <row r="5" spans="1:2" x14ac:dyDescent="0.2">
      <c r="A5" t="s">
        <v>819</v>
      </c>
      <c r="B5" s="1232" t="str">
        <f>COVER!A38</f>
        <v>Kristin Dunker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2242967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2778784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806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806</v>
      </c>
      <c r="C91" s="14" t="s">
        <v>672</v>
      </c>
      <c r="D91" s="14" t="str">
        <f t="shared" si="0"/>
        <v>Error?</v>
      </c>
    </row>
    <row r="92" spans="1:4" x14ac:dyDescent="0.2">
      <c r="A92" s="55">
        <v>31</v>
      </c>
      <c r="B92" s="1232">
        <f>'Assets-Liab 5-6'!C39</f>
        <v>2777978</v>
      </c>
      <c r="D92" s="14" t="str">
        <f t="shared" si="0"/>
        <v>Error?</v>
      </c>
    </row>
    <row r="93" spans="1:4" x14ac:dyDescent="0.2">
      <c r="A93" s="55">
        <v>32</v>
      </c>
      <c r="B93" s="1232">
        <f>'Assets-Liab 5-6'!C41</f>
        <v>2778784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214123</v>
      </c>
      <c r="D275" s="14" t="str">
        <f t="shared" si="3"/>
        <v>Error?</v>
      </c>
    </row>
    <row r="276" spans="1:4" x14ac:dyDescent="0.2">
      <c r="A276" s="55">
        <v>215</v>
      </c>
      <c r="B276" s="1232">
        <f>'Assets-Liab 5-6'!M19</f>
        <v>342822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556945</v>
      </c>
      <c r="C279" s="14" t="s">
        <v>672</v>
      </c>
      <c r="D279" s="14" t="str">
        <f t="shared" si="3"/>
        <v>Error?</v>
      </c>
    </row>
    <row r="280" spans="1:4" x14ac:dyDescent="0.2">
      <c r="A280" s="55">
        <v>219</v>
      </c>
      <c r="B280" s="1232">
        <f>'Assets-Liab 5-6'!M40</f>
        <v>556945</v>
      </c>
      <c r="D280" s="14" t="str">
        <f t="shared" si="3"/>
        <v>Error?</v>
      </c>
    </row>
    <row r="281" spans="1:4" x14ac:dyDescent="0.2">
      <c r="A281" s="55">
        <v>220</v>
      </c>
      <c r="B281" s="1232">
        <f>'Assets-Liab 5-6'!M41</f>
        <v>556945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85594</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1095158</v>
      </c>
      <c r="C720" s="14" t="s">
        <v>672</v>
      </c>
      <c r="D720" s="14" t="str">
        <f t="shared" si="10"/>
        <v>Error?</v>
      </c>
    </row>
    <row r="721" spans="1:4" x14ac:dyDescent="0.2">
      <c r="A721" s="55">
        <v>660</v>
      </c>
      <c r="B721" s="1232">
        <f>'Expenditures 15-22'!C36</f>
        <v>365178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188189</v>
      </c>
      <c r="D723" s="14" t="str">
        <f t="shared" si="10"/>
        <v>Error?</v>
      </c>
    </row>
    <row r="724" spans="1:4" x14ac:dyDescent="0.2">
      <c r="A724" s="55">
        <v>663</v>
      </c>
      <c r="B724" s="1232">
        <f>'Expenditures 15-22'!C39</f>
        <v>251627</v>
      </c>
      <c r="D724" s="14" t="str">
        <f t="shared" si="10"/>
        <v>Error?</v>
      </c>
    </row>
    <row r="725" spans="1:4" x14ac:dyDescent="0.2">
      <c r="A725" s="55">
        <v>664</v>
      </c>
      <c r="B725" s="1232">
        <f>'Expenditures 15-22'!C40</f>
        <v>153279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958273</v>
      </c>
      <c r="C727" s="14" t="s">
        <v>672</v>
      </c>
      <c r="D727" s="14" t="str">
        <f t="shared" si="10"/>
        <v>Error?</v>
      </c>
    </row>
    <row r="728" spans="1:4" x14ac:dyDescent="0.2">
      <c r="A728" s="55">
        <v>667</v>
      </c>
      <c r="B728" s="1232">
        <f>'Expenditures 15-22'!C44</f>
        <v>1445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1445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360538</v>
      </c>
      <c r="D733" s="14" t="str">
        <f t="shared" si="10"/>
        <v>Error?</v>
      </c>
    </row>
    <row r="734" spans="1:4" x14ac:dyDescent="0.2">
      <c r="A734" s="55">
        <v>673</v>
      </c>
      <c r="B734" s="1232">
        <f>'Expenditures 15-22'!C53</f>
        <v>360538</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36000</v>
      </c>
      <c r="D739" s="14" t="str">
        <f t="shared" si="10"/>
        <v>Error?</v>
      </c>
    </row>
    <row r="740" spans="1:4" x14ac:dyDescent="0.2">
      <c r="A740" s="55">
        <v>679</v>
      </c>
      <c r="B740" s="1232">
        <f>'Expenditures 15-22'!C61</f>
        <v>65189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101189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1421445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2516603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20705</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290699</v>
      </c>
      <c r="C778" s="14" t="s">
        <v>672</v>
      </c>
      <c r="D778" s="14" t="str">
        <f t="shared" si="11"/>
        <v>Error?</v>
      </c>
    </row>
    <row r="779" spans="1:4" x14ac:dyDescent="0.2">
      <c r="A779" s="55">
        <v>718</v>
      </c>
      <c r="B779" s="1232">
        <f>'Expenditures 15-22'!D36</f>
        <v>80230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60678</v>
      </c>
      <c r="D781" s="14" t="str">
        <f t="shared" si="11"/>
        <v>Error?</v>
      </c>
    </row>
    <row r="782" spans="1:4" x14ac:dyDescent="0.2">
      <c r="A782" s="55">
        <v>721</v>
      </c>
      <c r="B782" s="1232">
        <f>'Expenditures 15-22'!D39</f>
        <v>73960</v>
      </c>
      <c r="D782" s="14" t="str">
        <f t="shared" si="11"/>
        <v>Error?</v>
      </c>
    </row>
    <row r="783" spans="1:4" x14ac:dyDescent="0.2">
      <c r="A783" s="55">
        <v>722</v>
      </c>
      <c r="B783" s="1232">
        <f>'Expenditures 15-22'!D40</f>
        <v>34612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249480</v>
      </c>
      <c r="C785" s="14" t="s">
        <v>672</v>
      </c>
      <c r="D785" s="14" t="str">
        <f t="shared" si="11"/>
        <v>Error?</v>
      </c>
    </row>
    <row r="786" spans="1:4" x14ac:dyDescent="0.2">
      <c r="A786" s="55">
        <v>725</v>
      </c>
      <c r="B786" s="1232">
        <f>'Expenditures 15-22'!D44</f>
        <v>583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583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89289</v>
      </c>
      <c r="D791" s="14" t="str">
        <f t="shared" si="11"/>
        <v>Error?</v>
      </c>
    </row>
    <row r="792" spans="1:4" x14ac:dyDescent="0.2">
      <c r="A792" s="55">
        <v>731</v>
      </c>
      <c r="B792" s="1232">
        <f>'Expenditures 15-22'!D53</f>
        <v>89289</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13311</v>
      </c>
      <c r="D797" s="14" t="str">
        <f t="shared" si="11"/>
        <v>Error?</v>
      </c>
    </row>
    <row r="798" spans="1:4" x14ac:dyDescent="0.2">
      <c r="A798" s="55">
        <v>737</v>
      </c>
      <c r="B798" s="1232">
        <f>'Expenditures 15-22'!D61</f>
        <v>19910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33221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372573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663272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6374</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48623</v>
      </c>
      <c r="C836" s="14" t="s">
        <v>672</v>
      </c>
      <c r="D836" s="14" t="str">
        <f t="shared" si="12"/>
        <v>Error?</v>
      </c>
    </row>
    <row r="837" spans="1:4" x14ac:dyDescent="0.2">
      <c r="A837" s="55">
        <v>776</v>
      </c>
      <c r="B837" s="1232">
        <f>'Expenditures 15-22'!E36</f>
        <v>12455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39765</v>
      </c>
      <c r="D839" s="14" t="str">
        <f t="shared" si="12"/>
        <v>Error?</v>
      </c>
    </row>
    <row r="840" spans="1:4" x14ac:dyDescent="0.2">
      <c r="A840" s="55">
        <v>779</v>
      </c>
      <c r="B840" s="1232">
        <f>'Expenditures 15-22'!E39</f>
        <v>31232</v>
      </c>
      <c r="D840" s="14" t="str">
        <f t="shared" si="12"/>
        <v>Error?</v>
      </c>
    </row>
    <row r="841" spans="1:4" x14ac:dyDescent="0.2">
      <c r="A841" s="55">
        <v>780</v>
      </c>
      <c r="B841" s="1232">
        <f>'Expenditures 15-22'!E40</f>
        <v>240943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324395</v>
      </c>
      <c r="C843" s="14" t="s">
        <v>672</v>
      </c>
      <c r="D843" s="14" t="str">
        <f t="shared" si="12"/>
        <v>Error?</v>
      </c>
    </row>
    <row r="844" spans="1:4" x14ac:dyDescent="0.2">
      <c r="A844" s="55">
        <v>783</v>
      </c>
      <c r="B844" s="1232">
        <f>'Expenditures 15-22'!E44</f>
        <v>50934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50934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165720</v>
      </c>
      <c r="D849" s="14" t="str">
        <f t="shared" si="12"/>
        <v>Error?</v>
      </c>
    </row>
    <row r="850" spans="1:4" x14ac:dyDescent="0.2">
      <c r="A850" s="55">
        <v>789</v>
      </c>
      <c r="B850" s="1232">
        <f>'Expenditures 15-22'!E53</f>
        <v>165720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1712</v>
      </c>
      <c r="D855" s="14" t="str">
        <f t="shared" si="12"/>
        <v>Error?</v>
      </c>
    </row>
    <row r="856" spans="1:4" x14ac:dyDescent="0.2">
      <c r="A856" s="55">
        <v>795</v>
      </c>
      <c r="B856" s="1232">
        <f>'Expenditures 15-22'!E61</f>
        <v>70487</v>
      </c>
      <c r="D856" s="14" t="str">
        <f t="shared" si="12"/>
        <v>Error?</v>
      </c>
    </row>
    <row r="857" spans="1:4" x14ac:dyDescent="0.2">
      <c r="A857" s="55">
        <v>796</v>
      </c>
      <c r="B857" s="1232">
        <f>'Expenditures 15-22'!E62</f>
        <v>3396</v>
      </c>
      <c r="D857" s="14" t="str">
        <f t="shared" si="12"/>
        <v>Error?</v>
      </c>
    </row>
    <row r="858" spans="1:4" x14ac:dyDescent="0.2">
      <c r="A858" s="55">
        <v>797</v>
      </c>
      <c r="B858" s="1232">
        <f>'Expenditures 15-22'!E63</f>
        <v>34254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109849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563</v>
      </c>
      <c r="D864" s="14" t="str">
        <f t="shared" si="12"/>
        <v>Error?</v>
      </c>
    </row>
    <row r="865" spans="1:4" x14ac:dyDescent="0.2">
      <c r="A865" s="55">
        <v>804</v>
      </c>
      <c r="B865" s="1232">
        <f>'Expenditures 15-22'!E70</f>
        <v>183</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746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651644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700267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9244</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100275</v>
      </c>
      <c r="C894" s="14" t="s">
        <v>672</v>
      </c>
      <c r="D894" s="14" t="str">
        <f t="shared" si="12"/>
        <v>Error?</v>
      </c>
    </row>
    <row r="895" spans="1:4" x14ac:dyDescent="0.2">
      <c r="A895" s="55">
        <v>834</v>
      </c>
      <c r="B895" s="1232">
        <f>'Expenditures 15-22'!F36</f>
        <v>1220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1787</v>
      </c>
      <c r="D897" s="14" t="str">
        <f t="shared" si="13"/>
        <v>Error?</v>
      </c>
    </row>
    <row r="898" spans="1:4" x14ac:dyDescent="0.2">
      <c r="A898" s="55">
        <v>837</v>
      </c>
      <c r="B898" s="1232">
        <f>'Expenditures 15-22'!F39</f>
        <v>7329</v>
      </c>
      <c r="D898" s="14" t="str">
        <f t="shared" si="13"/>
        <v>Error?</v>
      </c>
    </row>
    <row r="899" spans="1:4" x14ac:dyDescent="0.2">
      <c r="A899" s="55">
        <v>838</v>
      </c>
      <c r="B899" s="1232">
        <f>'Expenditures 15-22'!F40</f>
        <v>729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11065</v>
      </c>
      <c r="C901" s="14" t="s">
        <v>672</v>
      </c>
      <c r="D901" s="14" t="str">
        <f t="shared" si="13"/>
        <v>Error?</v>
      </c>
    </row>
    <row r="902" spans="1:4" x14ac:dyDescent="0.2">
      <c r="A902" s="55">
        <v>841</v>
      </c>
      <c r="B902" s="1232">
        <f>'Expenditures 15-22'!F44</f>
        <v>12366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12366</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4395</v>
      </c>
      <c r="D907" s="14" t="str">
        <f t="shared" si="13"/>
        <v>Error?</v>
      </c>
    </row>
    <row r="908" spans="1:4" x14ac:dyDescent="0.2">
      <c r="A908" s="55">
        <v>847</v>
      </c>
      <c r="B908" s="1232">
        <f>'Expenditures 15-22'!F53</f>
        <v>4395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489</v>
      </c>
      <c r="D913" s="14" t="str">
        <f t="shared" si="13"/>
        <v>Error?</v>
      </c>
    </row>
    <row r="914" spans="1:4" x14ac:dyDescent="0.2">
      <c r="A914" s="55">
        <v>853</v>
      </c>
      <c r="B914" s="1232">
        <f>'Expenditures 15-22'!F61</f>
        <v>68217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1157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69863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97689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197964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11894</v>
      </c>
      <c r="D1023" s="14" t="str">
        <f t="shared" ref="D1023:D1086" si="15">IF(ISBLANK(B1023),"OK",IF(A1023-B1023=0,"OK","Error?"))</f>
        <v>Error?</v>
      </c>
    </row>
    <row r="1024" spans="1:4" x14ac:dyDescent="0.2">
      <c r="A1024" s="55">
        <v>963</v>
      </c>
      <c r="B1024" s="1232">
        <f>'Expenditures 15-22'!H53</f>
        <v>11894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11894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11894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121917</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1534755</v>
      </c>
      <c r="C1108" s="14" t="s">
        <v>672</v>
      </c>
      <c r="D1108" s="14" t="str">
        <f t="shared" si="16"/>
        <v>Error?</v>
      </c>
    </row>
    <row r="1109" spans="1:4" x14ac:dyDescent="0.2">
      <c r="A1109" s="55">
        <v>1048</v>
      </c>
      <c r="B1109" s="1232">
        <f>'Expenditures 15-22'!K36</f>
        <v>459083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290419</v>
      </c>
      <c r="C1111" s="14" t="s">
        <v>672</v>
      </c>
      <c r="D1111" s="14" t="str">
        <f t="shared" si="16"/>
        <v>Error?</v>
      </c>
    </row>
    <row r="1112" spans="1:4" x14ac:dyDescent="0.2">
      <c r="A1112" s="55">
        <v>1051</v>
      </c>
      <c r="B1112" s="1232">
        <f>'Expenditures 15-22'!K39</f>
        <v>364148</v>
      </c>
      <c r="C1112" s="14" t="s">
        <v>672</v>
      </c>
      <c r="D1112" s="14" t="str">
        <f t="shared" si="16"/>
        <v>Error?</v>
      </c>
    </row>
    <row r="1113" spans="1:4" x14ac:dyDescent="0.2">
      <c r="A1113" s="55">
        <v>1052</v>
      </c>
      <c r="B1113" s="1232">
        <f>'Expenditures 15-22'!K40</f>
        <v>431506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1545156</v>
      </c>
      <c r="C1115" s="14" t="s">
        <v>672</v>
      </c>
      <c r="D1115" s="14" t="str">
        <f t="shared" si="16"/>
        <v>Error?</v>
      </c>
    </row>
    <row r="1116" spans="1:4" x14ac:dyDescent="0.2">
      <c r="A1116" s="55">
        <v>1055</v>
      </c>
      <c r="B1116" s="1232">
        <f>'Expenditures 15-22'!K44</f>
        <v>68328</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68328</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634446</v>
      </c>
      <c r="C1121" s="14" t="s">
        <v>672</v>
      </c>
      <c r="D1121" s="14" t="str">
        <f t="shared" si="16"/>
        <v>Error?</v>
      </c>
    </row>
    <row r="1122" spans="1:4" x14ac:dyDescent="0.2">
      <c r="A1122" s="55">
        <v>1061</v>
      </c>
      <c r="B1122" s="1232">
        <f>'Expenditures 15-22'!K53</f>
        <v>634446</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51512</v>
      </c>
      <c r="C1127" s="14" t="s">
        <v>672</v>
      </c>
      <c r="D1127" s="14" t="str">
        <f t="shared" si="16"/>
        <v>Error?</v>
      </c>
    </row>
    <row r="1128" spans="1:4" x14ac:dyDescent="0.2">
      <c r="A1128" s="55">
        <v>1067</v>
      </c>
      <c r="B1128" s="1232">
        <f>'Expenditures 15-22'!K61</f>
        <v>228803</v>
      </c>
      <c r="C1128" s="14" t="s">
        <v>672</v>
      </c>
      <c r="D1128" s="14" t="str">
        <f t="shared" si="16"/>
        <v>Error?</v>
      </c>
    </row>
    <row r="1129" spans="1:4" x14ac:dyDescent="0.2">
      <c r="A1129" s="55">
        <v>1068</v>
      </c>
      <c r="B1129" s="1232">
        <f>'Expenditures 15-22'!K62</f>
        <v>3396</v>
      </c>
      <c r="C1129" s="14" t="s">
        <v>672</v>
      </c>
      <c r="D1129" s="14" t="str">
        <f t="shared" si="16"/>
        <v>Error?</v>
      </c>
    </row>
    <row r="1130" spans="1:4" x14ac:dyDescent="0.2">
      <c r="A1130" s="55">
        <v>1069</v>
      </c>
      <c r="B1130" s="1232">
        <f>'Expenditures 15-22'!K63</f>
        <v>35411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319122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563</v>
      </c>
      <c r="C1136" s="14" t="s">
        <v>672</v>
      </c>
      <c r="D1136" s="14" t="str">
        <f t="shared" si="16"/>
        <v>Error?</v>
      </c>
    </row>
    <row r="1137" spans="1:4" x14ac:dyDescent="0.2">
      <c r="A1137" s="55">
        <v>1076</v>
      </c>
      <c r="B1137" s="1232">
        <f>'Expenditures 15-22'!K70</f>
        <v>183</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746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2567798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4102553</v>
      </c>
      <c r="C1152" s="14" t="s">
        <v>672</v>
      </c>
      <c r="D1152" s="14" t="str">
        <f t="shared" si="17"/>
        <v>Error?</v>
      </c>
    </row>
    <row r="1153" spans="1:4" x14ac:dyDescent="0.2">
      <c r="A1153" s="55">
        <v>1092</v>
      </c>
      <c r="B1153" s="1232">
        <f>'Expenditures 15-22'!K115</f>
        <v>289054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2488924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2777978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214123</v>
      </c>
      <c r="D2010" s="14" t="str">
        <f t="shared" si="30"/>
        <v>Error?</v>
      </c>
    </row>
    <row r="2011" spans="1:4" x14ac:dyDescent="0.2">
      <c r="A2011" s="55">
        <v>1950</v>
      </c>
      <c r="B2011" s="1232">
        <f>'Cap Outlay Deprec 27'!C12</f>
        <v>113609</v>
      </c>
      <c r="D2011" s="14" t="str">
        <f t="shared" si="30"/>
        <v>Error?</v>
      </c>
    </row>
    <row r="2012" spans="1:4" x14ac:dyDescent="0.2">
      <c r="A2012" s="55">
        <v>1951</v>
      </c>
      <c r="B2012" s="1232">
        <f>'Cap Outlay Deprec 27'!C13</f>
        <v>229213</v>
      </c>
      <c r="D2012" s="14" t="str">
        <f t="shared" si="30"/>
        <v>Error?</v>
      </c>
    </row>
    <row r="2013" spans="1:4" x14ac:dyDescent="0.2">
      <c r="A2013" s="55">
        <v>1952</v>
      </c>
      <c r="B2013" s="1232">
        <f>'Cap Outlay Deprec 27'!C16</f>
        <v>556945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214123</v>
      </c>
      <c r="C2028" s="14" t="s">
        <v>672</v>
      </c>
      <c r="D2028" s="14" t="str">
        <f t="shared" si="30"/>
        <v>Error?</v>
      </c>
    </row>
    <row r="2029" spans="1:4" x14ac:dyDescent="0.2">
      <c r="A2029" s="55">
        <v>1968</v>
      </c>
      <c r="B2029" s="1232">
        <f>'Cap Outlay Deprec 27'!F12</f>
        <v>113609</v>
      </c>
      <c r="C2029" s="14" t="s">
        <v>672</v>
      </c>
      <c r="D2029" s="14" t="str">
        <f t="shared" si="30"/>
        <v>Error?</v>
      </c>
    </row>
    <row r="2030" spans="1:4" x14ac:dyDescent="0.2">
      <c r="A2030" s="55">
        <v>1969</v>
      </c>
      <c r="B2030" s="1232">
        <f>'Cap Outlay Deprec 27'!F13</f>
        <v>229213</v>
      </c>
      <c r="C2030" s="14" t="s">
        <v>672</v>
      </c>
      <c r="D2030" s="14" t="str">
        <f t="shared" si="30"/>
        <v>Error?</v>
      </c>
    </row>
    <row r="2031" spans="1:4" x14ac:dyDescent="0.2">
      <c r="A2031" s="55">
        <v>1970</v>
      </c>
      <c r="B2031" s="1232">
        <f>'Cap Outlay Deprec 27'!F16</f>
        <v>556945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85122</v>
      </c>
      <c r="D2034" s="14" t="str">
        <f t="shared" si="30"/>
        <v>Error?</v>
      </c>
    </row>
    <row r="2035" spans="1:4" x14ac:dyDescent="0.2">
      <c r="A2035" s="55">
        <v>1974</v>
      </c>
      <c r="B2035" s="1232">
        <f>'Cap Outlay Deprec 27'!H12</f>
        <v>60056</v>
      </c>
      <c r="D2035" s="14" t="str">
        <f t="shared" si="30"/>
        <v>Error?</v>
      </c>
    </row>
    <row r="2036" spans="1:4" x14ac:dyDescent="0.2">
      <c r="A2036" s="55">
        <v>1975</v>
      </c>
      <c r="B2036" s="1232">
        <f>'Cap Outlay Deprec 27'!H13</f>
        <v>201327</v>
      </c>
      <c r="D2036" s="14" t="str">
        <f t="shared" si="30"/>
        <v>Error?</v>
      </c>
    </row>
    <row r="2037" spans="1:4" x14ac:dyDescent="0.2">
      <c r="A2037" s="55">
        <v>1976</v>
      </c>
      <c r="B2037" s="1232">
        <f>'Cap Outlay Deprec 27'!H16</f>
        <v>346505</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10706</v>
      </c>
      <c r="D2040" s="14" t="str">
        <f t="shared" si="30"/>
        <v>Error?</v>
      </c>
    </row>
    <row r="2041" spans="1:4" x14ac:dyDescent="0.2">
      <c r="A2041" s="55">
        <v>1980</v>
      </c>
      <c r="B2041" s="1232">
        <f>'Cap Outlay Deprec 27'!I12</f>
        <v>9186</v>
      </c>
      <c r="D2041" s="14" t="str">
        <f t="shared" si="30"/>
        <v>Error?</v>
      </c>
    </row>
    <row r="2042" spans="1:4" x14ac:dyDescent="0.2">
      <c r="A2042" s="55">
        <v>1981</v>
      </c>
      <c r="B2042" s="1232">
        <f>'Cap Outlay Deprec 27'!I13</f>
        <v>24433</v>
      </c>
      <c r="D2042" s="14" t="str">
        <f t="shared" si="30"/>
        <v>Error?</v>
      </c>
    </row>
    <row r="2043" spans="1:4" x14ac:dyDescent="0.2">
      <c r="A2043" s="55">
        <v>1982</v>
      </c>
      <c r="B2043" s="1232">
        <f>'Cap Outlay Deprec 27'!I16</f>
        <v>44325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95828</v>
      </c>
      <c r="C2052" s="14" t="s">
        <v>672</v>
      </c>
      <c r="D2052" s="14" t="str">
        <f t="shared" si="31"/>
        <v>Error?</v>
      </c>
    </row>
    <row r="2053" spans="1:4" x14ac:dyDescent="0.2">
      <c r="A2053" s="55">
        <v>1992</v>
      </c>
      <c r="B2053" s="1232">
        <f>'Cap Outlay Deprec 27'!K12</f>
        <v>69242</v>
      </c>
      <c r="C2053" s="14" t="s">
        <v>672</v>
      </c>
      <c r="D2053" s="14" t="str">
        <f t="shared" si="31"/>
        <v>Error?</v>
      </c>
    </row>
    <row r="2054" spans="1:4" x14ac:dyDescent="0.2">
      <c r="A2054" s="55">
        <v>1993</v>
      </c>
      <c r="B2054" s="1232">
        <f>'Cap Outlay Deprec 27'!K13</f>
        <v>225760</v>
      </c>
      <c r="C2054" s="14" t="s">
        <v>672</v>
      </c>
      <c r="D2054" s="14" t="str">
        <f t="shared" si="31"/>
        <v>Error?</v>
      </c>
    </row>
    <row r="2055" spans="1:4" x14ac:dyDescent="0.2">
      <c r="A2055" s="55">
        <v>1994</v>
      </c>
      <c r="B2055" s="1232">
        <f>'Cap Outlay Deprec 27'!K16</f>
        <v>390830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118295</v>
      </c>
      <c r="C2058" s="14" t="s">
        <v>672</v>
      </c>
      <c r="D2058" s="14" t="str">
        <f t="shared" si="31"/>
        <v>Error?</v>
      </c>
    </row>
    <row r="2059" spans="1:4" x14ac:dyDescent="0.2">
      <c r="A2059" s="55">
        <v>1998</v>
      </c>
      <c r="B2059" s="1232">
        <f>'Cap Outlay Deprec 27'!L12</f>
        <v>44367</v>
      </c>
      <c r="C2059" s="14" t="s">
        <v>672</v>
      </c>
      <c r="D2059" s="14" t="str">
        <f t="shared" si="31"/>
        <v>Error?</v>
      </c>
    </row>
    <row r="2060" spans="1:4" x14ac:dyDescent="0.2">
      <c r="A2060" s="55">
        <v>1999</v>
      </c>
      <c r="B2060" s="1232">
        <f>'Cap Outlay Deprec 27'!L13</f>
        <v>3453</v>
      </c>
      <c r="C2060" s="14" t="s">
        <v>672</v>
      </c>
      <c r="D2060" s="14" t="str">
        <f t="shared" si="31"/>
        <v>Error?</v>
      </c>
    </row>
    <row r="2061" spans="1:4" x14ac:dyDescent="0.2">
      <c r="A2061" s="55">
        <v>2000</v>
      </c>
      <c r="B2061" s="1232">
        <f>'Cap Outlay Deprec 27'!L16</f>
        <v>166115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1936498</v>
      </c>
      <c r="C2551" s="14" t="s">
        <v>672</v>
      </c>
      <c r="D2551" s="14" t="str">
        <f t="shared" si="38"/>
        <v>Error?</v>
      </c>
    </row>
    <row r="2552" spans="1:4" x14ac:dyDescent="0.2">
      <c r="A2552" s="83">
        <v>2491</v>
      </c>
      <c r="D2552" s="14" t="str">
        <f t="shared" si="38"/>
        <v>OK</v>
      </c>
    </row>
    <row r="2553" spans="1:4" x14ac:dyDescent="0.2">
      <c r="A2553" s="55">
        <v>2492</v>
      </c>
      <c r="B2553" s="1232">
        <f>'Acct Summary 7-8'!C6</f>
        <v>435629</v>
      </c>
      <c r="C2553" s="14" t="s">
        <v>672</v>
      </c>
      <c r="D2553" s="14" t="str">
        <f t="shared" si="38"/>
        <v>Error?</v>
      </c>
    </row>
    <row r="2554" spans="1:4" x14ac:dyDescent="0.2">
      <c r="A2554" s="55">
        <v>2493</v>
      </c>
      <c r="B2554" s="1232">
        <f>'Acct Summary 7-8'!C7</f>
        <v>2019480</v>
      </c>
      <c r="C2554" s="14" t="s">
        <v>672</v>
      </c>
      <c r="D2554" s="14" t="str">
        <f t="shared" si="38"/>
        <v>Error?</v>
      </c>
    </row>
    <row r="2555" spans="1:4" x14ac:dyDescent="0.2">
      <c r="A2555" s="55">
        <v>2494</v>
      </c>
      <c r="B2555" s="1232">
        <f>'Acct Summary 7-8'!C8</f>
        <v>4391607</v>
      </c>
      <c r="C2555" s="14" t="s">
        <v>672</v>
      </c>
      <c r="D2555" s="14" t="str">
        <f t="shared" si="38"/>
        <v>Error?</v>
      </c>
    </row>
    <row r="2556" spans="1:4" x14ac:dyDescent="0.2">
      <c r="A2556" s="55">
        <v>2495</v>
      </c>
      <c r="B2556" s="1232">
        <f>'Acct Summary 7-8'!C12</f>
        <v>1534755</v>
      </c>
      <c r="C2556" s="14" t="s">
        <v>672</v>
      </c>
      <c r="D2556" s="14" t="str">
        <f t="shared" si="38"/>
        <v>Error?</v>
      </c>
    </row>
    <row r="2557" spans="1:4" x14ac:dyDescent="0.2">
      <c r="A2557" s="55">
        <v>2496</v>
      </c>
      <c r="B2557" s="1232">
        <f>'Acct Summary 7-8'!C13</f>
        <v>2567798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4102553</v>
      </c>
      <c r="C2561" s="14" t="s">
        <v>672</v>
      </c>
      <c r="D2561" s="14" t="str">
        <f t="shared" si="39"/>
        <v>Error?</v>
      </c>
    </row>
    <row r="2562" spans="1:4" x14ac:dyDescent="0.2">
      <c r="A2562" s="55">
        <v>2501</v>
      </c>
      <c r="B2562" s="1232">
        <f>'Acct Summary 7-8'!C20</f>
        <v>289054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289054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798455</v>
      </c>
      <c r="D3366" s="14" t="str">
        <f t="shared" si="51"/>
        <v>Error?</v>
      </c>
    </row>
    <row r="3367" spans="1:4" x14ac:dyDescent="0.2">
      <c r="A3367" s="55">
        <v>3306</v>
      </c>
      <c r="B3367" s="1232">
        <f>'Expenditures 15-22'!C19</f>
        <v>211109</v>
      </c>
      <c r="D3367" s="14" t="str">
        <f t="shared" si="51"/>
        <v>Error?</v>
      </c>
    </row>
    <row r="3368" spans="1:4" x14ac:dyDescent="0.2">
      <c r="A3368" s="55">
        <v>3307</v>
      </c>
      <c r="B3368" s="1232">
        <f>'Expenditures 15-22'!D8</f>
        <v>210736</v>
      </c>
      <c r="D3368" s="14" t="str">
        <f t="shared" si="51"/>
        <v>Error?</v>
      </c>
    </row>
    <row r="3369" spans="1:4" x14ac:dyDescent="0.2">
      <c r="A3369" s="55">
        <v>3308</v>
      </c>
      <c r="B3369" s="1232">
        <f>'Expenditures 15-22'!D19</f>
        <v>59258</v>
      </c>
      <c r="D3369" s="14" t="str">
        <f t="shared" si="51"/>
        <v>Error?</v>
      </c>
    </row>
    <row r="3370" spans="1:4" x14ac:dyDescent="0.2">
      <c r="A3370" s="55">
        <v>3309</v>
      </c>
      <c r="B3370" s="1232">
        <f>'Expenditures 15-22'!E8</f>
        <v>35600</v>
      </c>
      <c r="D3370" s="14" t="str">
        <f t="shared" si="51"/>
        <v>Error?</v>
      </c>
    </row>
    <row r="3371" spans="1:4" x14ac:dyDescent="0.2">
      <c r="A3371" s="55">
        <v>3310</v>
      </c>
      <c r="B3371" s="1232">
        <f>'Expenditures 15-22'!E19</f>
        <v>6649</v>
      </c>
      <c r="D3371" s="14" t="str">
        <f t="shared" si="51"/>
        <v>Error?</v>
      </c>
    </row>
    <row r="3372" spans="1:4" x14ac:dyDescent="0.2">
      <c r="A3372" s="55">
        <v>3311</v>
      </c>
      <c r="B3372" s="1232">
        <f>'Expenditures 15-22'!F8</f>
        <v>89213</v>
      </c>
      <c r="D3372" s="14" t="str">
        <f t="shared" si="51"/>
        <v>Error?</v>
      </c>
    </row>
    <row r="3373" spans="1:4" x14ac:dyDescent="0.2">
      <c r="A3373" s="55">
        <v>3312</v>
      </c>
      <c r="B3373" s="1232">
        <f>'Expenditures 15-22'!F19</f>
        <v>893</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1134004</v>
      </c>
      <c r="C3380" s="14" t="s">
        <v>672</v>
      </c>
      <c r="D3380" s="14" t="str">
        <f t="shared" si="51"/>
        <v>Error?</v>
      </c>
    </row>
    <row r="3381" spans="1:4" x14ac:dyDescent="0.2">
      <c r="A3381" s="55">
        <v>3320</v>
      </c>
      <c r="B3381" s="1232">
        <f>'Expenditures 15-22'!K19</f>
        <v>277909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535817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34253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1117481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5509088</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1117481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5220034</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2777978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54964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70059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32800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58999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4414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1598016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1598016</v>
      </c>
      <c r="C5087" s="14" t="s">
        <v>672</v>
      </c>
      <c r="D5087" s="14" t="str">
        <f t="shared" si="78"/>
        <v>Error?</v>
      </c>
    </row>
    <row r="5088" spans="1:4" x14ac:dyDescent="0.2">
      <c r="A5088" s="55">
        <v>5027</v>
      </c>
      <c r="B5088" s="1232">
        <f>'Revenues 9-14'!C65</f>
        <v>2646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2646</v>
      </c>
      <c r="C5090" s="14" t="s">
        <v>672</v>
      </c>
      <c r="D5090" s="14" t="str">
        <f t="shared" si="78"/>
        <v>Error?</v>
      </c>
    </row>
    <row r="5091" spans="1:4" x14ac:dyDescent="0.2">
      <c r="A5091" s="55">
        <v>5030</v>
      </c>
      <c r="B5091" s="1232">
        <f>'Revenues 9-14'!C70</f>
        <v>19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4499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313002</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18335</v>
      </c>
      <c r="D5119" s="14" t="str">
        <f t="shared" ref="D5119:D5182" si="79">IF(ISBLANK(B5119),"OK",IF(A5119-B5119=0,"OK","Error?"))</f>
        <v>Error?</v>
      </c>
    </row>
    <row r="5120" spans="1:4" x14ac:dyDescent="0.2">
      <c r="A5120" s="55">
        <v>5059</v>
      </c>
      <c r="B5120" s="1232">
        <f>'Revenues 9-14'!C108</f>
        <v>331337</v>
      </c>
      <c r="C5120" s="14" t="s">
        <v>672</v>
      </c>
      <c r="D5120" s="14" t="str">
        <f t="shared" si="79"/>
        <v>Error?</v>
      </c>
    </row>
    <row r="5121" spans="1:4" x14ac:dyDescent="0.2">
      <c r="A5121" s="55">
        <v>5060</v>
      </c>
      <c r="B5121" s="1232">
        <f>'Revenues 9-14'!C109</f>
        <v>1936498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4414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398201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398201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431215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435629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16420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6556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22976</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122188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1690294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1812482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2019480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2019480</v>
      </c>
      <c r="C5326" s="14" t="s">
        <v>672</v>
      </c>
      <c r="D5326" s="14" t="str">
        <f t="shared" si="82"/>
        <v>Error?</v>
      </c>
    </row>
    <row r="5327" spans="1:4" x14ac:dyDescent="0.2">
      <c r="A5327" s="55">
        <v>5266</v>
      </c>
      <c r="B5327" s="1232">
        <f>'Revenues 9-14'!C275</f>
        <v>4391607</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4192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289054</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0.1040519399361694</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925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1943</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1943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3000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3000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2610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2610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5000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5000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12553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12553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925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12553</v>
      </c>
      <c r="D7624" s="14" t="str">
        <f t="shared" si="124"/>
        <v>Error?</v>
      </c>
      <c r="E7624" s="14" t="s">
        <v>20</v>
      </c>
    </row>
    <row r="7625" spans="1:5" x14ac:dyDescent="0.2">
      <c r="A7625">
        <f t="shared" si="123"/>
        <v>7564</v>
      </c>
      <c r="B7625" s="1232">
        <f>'Cap Outlay Deprec 27'!I17</f>
        <v>1255.3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45580.3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2016-09-27T15:04:51Z</cp:lastPrinted>
  <dcterms:created xsi:type="dcterms:W3CDTF">2003-10-29T19:06:34Z</dcterms:created>
  <dcterms:modified xsi:type="dcterms:W3CDTF">2017-04-26T14:13:03Z</dcterms:modified>
</cp:coreProperties>
</file>